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7.xml" ContentType="application/vnd.openxmlformats-officedocument.spreadsheetml.comments+xml"/>
  <Override PartName="/docProps/custom.xml" ContentType="application/vnd.openxmlformats-officedocument.custom-properties+xml"/>
  <Override PartName="/xl/comments6.xml" ContentType="application/vnd.openxmlformats-officedocument.spreadsheetml.comments+xml"/>
  <Override PartName="/xl/comments5.xml" ContentType="application/vnd.openxmlformats-officedocument.spreadsheetml.comments+xml"/>
  <Override PartName="/xl/comments13.xml" ContentType="application/vnd.openxmlformats-officedocument.spreadsheetml.comments+xml"/>
  <Override PartName="/xl/comments11.xml" ContentType="application/vnd.openxmlformats-officedocument.spreadsheetml.comments+xml"/>
  <Override PartName="/xl/comments14.xml" ContentType="application/vnd.openxmlformats-officedocument.spreadsheetml.comments+xml"/>
  <Override PartName="/xl/comments8.xml" ContentType="application/vnd.openxmlformats-officedocument.spreadsheetml.comments+xml"/>
  <Override PartName="/xl/comments15.xml" ContentType="application/vnd.openxmlformats-officedocument.spreadsheetml.comments+xml"/>
  <Override PartName="/xl/comments10.xml" ContentType="application/vnd.openxmlformats-officedocument.spreadsheetml.comments+xml"/>
  <Override PartName="/xl/comments16.xml" ContentType="application/vnd.openxmlformats-officedocument.spreadsheetml.comments+xml"/>
  <Override PartName="/xl/comments12.xml" ContentType="application/vnd.openxmlformats-officedocument.spreadsheetml.comments+xml"/>
  <Override PartName="/xl/comments17.xml" ContentType="application/vnd.openxmlformats-officedocument.spreadsheetml.comments+xml"/>
  <Override PartName="/xl/comments9.xml" ContentType="application/vnd.openxmlformats-officedocument.spreadsheetml.comments+xml"/>
  <Override PartName="/xl/comments18.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vbb3\users\HANKOOK PROJECT\001 - TRANSITION REVIEW (UK)\05 - Q-R Deficiency\Q-R\03. Third deficiency\2 - Deficiency reply\TS0036\JHKT\"/>
    </mc:Choice>
  </mc:AlternateContent>
  <xr:revisionPtr revIDLastSave="0" documentId="13_ncr:1_{09288F1D-3DFC-40A1-AD54-210ACF3620BB}" xr6:coauthVersionLast="47" xr6:coauthVersionMax="47" xr10:uidLastSave="{00000000-0000-0000-0000-000000000000}"/>
  <bookViews>
    <workbookView xWindow="57480" yWindow="-120" windowWidth="29040" windowHeight="15840" firstSheet="4" activeTab="4" xr2:uid="{00000000-000D-0000-FFFF-FFFF00000000}"/>
  </bookViews>
  <sheets>
    <sheet name="Guidance" sheetId="1" r:id="rId1"/>
    <sheet name="Contents" sheetId="2" r:id="rId2"/>
    <sheet name="A3_-_Organisational_structure" sheetId="3" r:id="rId3"/>
    <sheet name="A4_-_Owners_&amp;_shareholders" sheetId="4" r:id="rId4"/>
    <sheet name="A7_1_-_Your_company's_product" sheetId="5" r:id="rId5"/>
    <sheet name="A7_2_-_Other_goods" sheetId="6" r:id="rId6"/>
    <sheet name="B1_1_-_Total_Sales" sheetId="7" r:id="rId7"/>
    <sheet name="B1_1_-_Total_Sales_(Con)" sheetId="8" r:id="rId8"/>
    <sheet name="B1_2_-_Upward_sales" sheetId="9" r:id="rId9"/>
    <sheet name="B2_-_Sales_to_the_UK" sheetId="10" r:id="rId10"/>
    <sheet name="C1_-_Income_statement" sheetId="11" r:id="rId11"/>
    <sheet name="C3_-_Upwards_cost" sheetId="12" r:id="rId12"/>
    <sheet name="C3_-_Capacity" sheetId="13" state="hidden" r:id="rId13"/>
    <sheet name="C6_-_Stocks" sheetId="14" state="hidden" r:id="rId14"/>
    <sheet name="C8_-_Employment" sheetId="15" state="hidden" r:id="rId15"/>
    <sheet name="C9_-_Investments" sheetId="16" state="hidden" r:id="rId16"/>
    <sheet name="C4_-_Purchases" sheetId="17" r:id="rId17"/>
    <sheet name="C12_1_-_CTM_in_&lt;COUNTRY&gt;" sheetId="18" state="hidden" r:id="rId18"/>
    <sheet name="C12_2_-_CTM_in_UK" sheetId="19" state="hidden" r:id="rId19"/>
    <sheet name="C13_1_-_AS&amp;G_domestic_market" sheetId="20" state="hidden" r:id="rId20"/>
    <sheet name="C13_2_-_AS&amp;G_third_countries" sheetId="21" state="hidden" r:id="rId21"/>
    <sheet name="C13_3_-_AS&amp;G_UK" sheetId="22" state="hidden" r:id="rId22"/>
    <sheet name="C5_-_RM_and_input_purchases" sheetId="23" r:id="rId23"/>
    <sheet name="D2_-_Grants" sheetId="24" r:id="rId24"/>
    <sheet name="D3_-_Loans" sheetId="25" r:id="rId25"/>
    <sheet name="D4_-_Loan_guarantee_programmes" sheetId="26" r:id="rId26"/>
    <sheet name="D5_-_Debt-for-equity_swaps_" sheetId="27" r:id="rId27"/>
    <sheet name="D6_-_Land_use_rights" sheetId="28" r:id="rId28"/>
    <sheet name="D7_-_Export_credits_and_financi" sheetId="29" r:id="rId29"/>
    <sheet name="D8_-_Equity_infusions" sheetId="30" r:id="rId30"/>
    <sheet name="D9_-_Provision_of_goods_and_ser" sheetId="31" r:id="rId31"/>
    <sheet name="D10_-_Purchase_of_goods" sheetId="32" r:id="rId32"/>
    <sheet name="D11_-Preferential_tax_programme" sheetId="33" r:id="rId33"/>
    <sheet name="D12_-_Tariff_and_VAT_Exemption" sheetId="34" r:id="rId34"/>
    <sheet name="D13_-_Unpaid_dividends" sheetId="35" r:id="rId35"/>
  </sheets>
  <definedNames>
    <definedName name="PAGE1">!#REF!</definedName>
    <definedName name="PAGE2">!#REF!</definedName>
    <definedName name="PAGE3">!#REF!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35" l="1"/>
  <c r="C4" i="35"/>
  <c r="C5" i="34"/>
  <c r="C4" i="34"/>
  <c r="C5" i="33"/>
  <c r="C4" i="33"/>
  <c r="C5" i="32"/>
  <c r="C4" i="32"/>
  <c r="C5" i="31"/>
  <c r="C4" i="31"/>
  <c r="C5" i="30"/>
  <c r="C4" i="30"/>
  <c r="C5" i="29"/>
  <c r="C4" i="29"/>
  <c r="C5" i="28"/>
  <c r="C4" i="28"/>
  <c r="C5" i="27"/>
  <c r="C4" i="27"/>
  <c r="C5" i="26"/>
  <c r="C4" i="26"/>
  <c r="C5" i="25"/>
  <c r="C4" i="25"/>
  <c r="D5" i="24"/>
  <c r="D4" i="24"/>
  <c r="C5" i="23"/>
  <c r="C4" i="23"/>
  <c r="C5" i="17"/>
  <c r="C4" i="17"/>
  <c r="C5" i="12"/>
  <c r="C4" i="12"/>
  <c r="C5" i="11"/>
  <c r="C4" i="11"/>
  <c r="C5" i="10"/>
  <c r="C4" i="10"/>
  <c r="C5" i="9"/>
  <c r="C4" i="9"/>
  <c r="C5" i="8"/>
  <c r="C4" i="8"/>
  <c r="C5" i="7"/>
  <c r="C4" i="7"/>
  <c r="C5" i="6"/>
  <c r="C4" i="6"/>
  <c r="C5" i="5"/>
  <c r="C4" i="5"/>
  <c r="C5" i="4"/>
  <c r="C4" i="4"/>
  <c r="C5" i="3"/>
  <c r="C4" i="3"/>
  <c r="B12" i="33"/>
  <c r="B13" i="33" s="1"/>
  <c r="B14" i="33" s="1"/>
  <c r="B15" i="33" s="1"/>
  <c r="B16" i="33" s="1"/>
  <c r="B17" i="33" s="1"/>
  <c r="B11" i="33"/>
  <c r="Z10" i="31"/>
  <c r="AA10" i="31" s="1"/>
  <c r="B11" i="28"/>
  <c r="B12" i="28" s="1"/>
  <c r="B13" i="28" s="1"/>
  <c r="B14" i="28" s="1"/>
  <c r="B11" i="25"/>
  <c r="B12" i="25" s="1"/>
  <c r="B13" i="25" s="1"/>
  <c r="B14" i="25" s="1"/>
  <c r="B15" i="25" s="1"/>
  <c r="B16" i="25" s="1"/>
  <c r="B17" i="25" s="1"/>
  <c r="B18" i="25" s="1"/>
  <c r="B19" i="25" s="1"/>
  <c r="B20" i="25" s="1"/>
  <c r="B21" i="25" s="1"/>
  <c r="B22" i="25" s="1"/>
  <c r="B23" i="25" s="1"/>
  <c r="B24" i="25" s="1"/>
  <c r="B25" i="25" s="1"/>
  <c r="B26" i="25" s="1"/>
  <c r="B27" i="25" s="1"/>
  <c r="B28" i="25" s="1"/>
  <c r="B29" i="25" s="1"/>
  <c r="B30" i="25" s="1"/>
  <c r="B31" i="25" s="1"/>
  <c r="B32" i="25" s="1"/>
  <c r="B33" i="25" s="1"/>
  <c r="B34" i="25" s="1"/>
  <c r="B35" i="25" s="1"/>
  <c r="B36" i="25" s="1"/>
  <c r="B11" i="24"/>
  <c r="B12" i="24" s="1"/>
  <c r="G32" i="22"/>
  <c r="F32" i="22"/>
  <c r="E32" i="22"/>
  <c r="D32" i="22"/>
  <c r="C32" i="22"/>
  <c r="E31" i="22"/>
  <c r="D31" i="22"/>
  <c r="G29" i="22"/>
  <c r="G31" i="22" s="1"/>
  <c r="F29" i="22"/>
  <c r="E29" i="22"/>
  <c r="D29" i="22"/>
  <c r="C29" i="22"/>
  <c r="C31" i="22" s="1"/>
  <c r="G22" i="22"/>
  <c r="F22" i="22"/>
  <c r="F31" i="22" s="1"/>
  <c r="E22" i="22"/>
  <c r="D22" i="22"/>
  <c r="C22" i="22"/>
  <c r="G16" i="22"/>
  <c r="F16" i="22"/>
  <c r="E16" i="22"/>
  <c r="D16" i="22"/>
  <c r="C16" i="22"/>
  <c r="G32" i="21"/>
  <c r="F32" i="21"/>
  <c r="E32" i="21"/>
  <c r="D32" i="21"/>
  <c r="C32" i="21"/>
  <c r="F31" i="21"/>
  <c r="E31" i="21"/>
  <c r="G29" i="21"/>
  <c r="F29" i="21"/>
  <c r="E29" i="21"/>
  <c r="D29" i="21"/>
  <c r="D31" i="21" s="1"/>
  <c r="C29" i="21"/>
  <c r="C31" i="21" s="1"/>
  <c r="G22" i="21"/>
  <c r="G31" i="21" s="1"/>
  <c r="F22" i="21"/>
  <c r="E22" i="21"/>
  <c r="D22" i="21"/>
  <c r="C22" i="21"/>
  <c r="G16" i="21"/>
  <c r="F16" i="21"/>
  <c r="E16" i="21"/>
  <c r="D16" i="21"/>
  <c r="C16" i="21"/>
  <c r="G32" i="20"/>
  <c r="F32" i="20"/>
  <c r="E32" i="20"/>
  <c r="D32" i="20"/>
  <c r="C32" i="20"/>
  <c r="G31" i="20"/>
  <c r="F31" i="20"/>
  <c r="G29" i="20"/>
  <c r="F29" i="20"/>
  <c r="E29" i="20"/>
  <c r="E31" i="20" s="1"/>
  <c r="D29" i="20"/>
  <c r="D31" i="20" s="1"/>
  <c r="C29" i="20"/>
  <c r="C31" i="20" s="1"/>
  <c r="G22" i="20"/>
  <c r="F22" i="20"/>
  <c r="E22" i="20"/>
  <c r="D22" i="20"/>
  <c r="C22" i="20"/>
  <c r="G16" i="20"/>
  <c r="F16" i="20"/>
  <c r="E16" i="20"/>
  <c r="D16" i="20"/>
  <c r="C16" i="20"/>
  <c r="G34" i="19"/>
  <c r="F34" i="19"/>
  <c r="E34" i="19"/>
  <c r="D34" i="19"/>
  <c r="C34" i="19"/>
  <c r="G31" i="19"/>
  <c r="F31" i="19"/>
  <c r="E31" i="19"/>
  <c r="D31" i="19"/>
  <c r="C31" i="19"/>
  <c r="D28" i="19"/>
  <c r="D27" i="19"/>
  <c r="D26" i="19"/>
  <c r="D25" i="19"/>
  <c r="D24" i="19"/>
  <c r="D23" i="19"/>
  <c r="G21" i="19"/>
  <c r="G32" i="19" s="1"/>
  <c r="F21" i="19"/>
  <c r="F32" i="19" s="1"/>
  <c r="E21" i="19"/>
  <c r="E32" i="19" s="1"/>
  <c r="C21" i="19"/>
  <c r="C32" i="19" s="1"/>
  <c r="D18" i="19"/>
  <c r="D17" i="19"/>
  <c r="D16" i="19"/>
  <c r="D15" i="19"/>
  <c r="D14" i="19"/>
  <c r="D13" i="19"/>
  <c r="D12" i="19"/>
  <c r="D21" i="19" s="1"/>
  <c r="D32" i="19" s="1"/>
  <c r="G34" i="18"/>
  <c r="F34" i="18"/>
  <c r="E34" i="18"/>
  <c r="D34" i="18"/>
  <c r="C34" i="18"/>
  <c r="G31" i="18"/>
  <c r="F31" i="18"/>
  <c r="E31" i="18"/>
  <c r="C31" i="18"/>
  <c r="D28" i="18"/>
  <c r="D27" i="18"/>
  <c r="D26" i="18"/>
  <c r="D25" i="18"/>
  <c r="D24" i="18"/>
  <c r="D23" i="18"/>
  <c r="D31" i="18" s="1"/>
  <c r="G21" i="18"/>
  <c r="G32" i="18" s="1"/>
  <c r="F21" i="18"/>
  <c r="F32" i="18" s="1"/>
  <c r="E21" i="18"/>
  <c r="E32" i="18" s="1"/>
  <c r="C21" i="18"/>
  <c r="C32" i="18" s="1"/>
  <c r="D18" i="18"/>
  <c r="D17" i="18"/>
  <c r="D16" i="18"/>
  <c r="D15" i="18"/>
  <c r="D14" i="18"/>
  <c r="D13" i="18"/>
  <c r="D12" i="18"/>
  <c r="D21" i="18" s="1"/>
  <c r="J17" i="17"/>
  <c r="I17" i="17"/>
  <c r="H17" i="17"/>
  <c r="G17" i="17"/>
  <c r="F17" i="17"/>
  <c r="E17" i="17"/>
  <c r="D17" i="17"/>
  <c r="C17" i="17"/>
  <c r="H11" i="17"/>
  <c r="G11" i="17"/>
  <c r="E11" i="17"/>
  <c r="D11" i="17"/>
  <c r="I11" i="17" s="1"/>
  <c r="C13" i="16"/>
  <c r="I12" i="16"/>
  <c r="H12" i="16"/>
  <c r="G12" i="16"/>
  <c r="F12" i="16"/>
  <c r="E12" i="16"/>
  <c r="D12" i="16"/>
  <c r="C12" i="16"/>
  <c r="G13" i="16" s="1"/>
  <c r="F12" i="15"/>
  <c r="E12" i="15"/>
  <c r="D12" i="15"/>
  <c r="C12" i="15"/>
  <c r="E8" i="15"/>
  <c r="D8" i="15"/>
  <c r="F58" i="14"/>
  <c r="E58" i="14"/>
  <c r="D58" i="14"/>
  <c r="C58" i="14"/>
  <c r="F57" i="14"/>
  <c r="E57" i="14"/>
  <c r="D57" i="14"/>
  <c r="C57" i="14"/>
  <c r="F56" i="14"/>
  <c r="E56" i="14"/>
  <c r="D56" i="14"/>
  <c r="C56" i="14"/>
  <c r="F55" i="14"/>
  <c r="E55" i="14"/>
  <c r="D55" i="14"/>
  <c r="C55" i="14"/>
  <c r="F54" i="14"/>
  <c r="E54" i="14"/>
  <c r="D54" i="14"/>
  <c r="C54" i="14"/>
  <c r="F53" i="14"/>
  <c r="E53" i="14"/>
  <c r="D53" i="14"/>
  <c r="C53" i="14"/>
  <c r="F50" i="14"/>
  <c r="E50" i="14"/>
  <c r="D50" i="14"/>
  <c r="C50" i="14"/>
  <c r="F49" i="14"/>
  <c r="E49" i="14"/>
  <c r="D49" i="14"/>
  <c r="C49" i="14"/>
  <c r="F48" i="14"/>
  <c r="E48" i="14"/>
  <c r="D48" i="14"/>
  <c r="C48" i="14"/>
  <c r="F47" i="14"/>
  <c r="E47" i="14"/>
  <c r="D47" i="14"/>
  <c r="C47" i="14"/>
  <c r="F46" i="14"/>
  <c r="E46" i="14"/>
  <c r="D46" i="14"/>
  <c r="C46" i="14"/>
  <c r="F45" i="14"/>
  <c r="E45" i="14"/>
  <c r="D45" i="14"/>
  <c r="C45" i="14"/>
  <c r="F42" i="14"/>
  <c r="E42" i="14"/>
  <c r="D42" i="14"/>
  <c r="C42" i="14"/>
  <c r="F34" i="14"/>
  <c r="E34" i="14"/>
  <c r="D34" i="14"/>
  <c r="C34" i="14"/>
  <c r="F25" i="14"/>
  <c r="F59" i="14" s="1"/>
  <c r="E25" i="14"/>
  <c r="E59" i="14" s="1"/>
  <c r="D25" i="14"/>
  <c r="D59" i="14" s="1"/>
  <c r="C25" i="14"/>
  <c r="C59" i="14" s="1"/>
  <c r="F17" i="14"/>
  <c r="F51" i="14" s="1"/>
  <c r="E17" i="14"/>
  <c r="E51" i="14" s="1"/>
  <c r="D17" i="14"/>
  <c r="D51" i="14" s="1"/>
  <c r="C17" i="14"/>
  <c r="C51" i="14" s="1"/>
  <c r="E8" i="14"/>
  <c r="D8" i="14"/>
  <c r="F12" i="13"/>
  <c r="F11" i="13"/>
  <c r="E11" i="13"/>
  <c r="D11" i="13"/>
  <c r="C11" i="13"/>
  <c r="E12" i="13" s="1"/>
  <c r="E8" i="13"/>
  <c r="D8" i="13"/>
  <c r="AN11" i="10"/>
  <c r="AM11" i="10"/>
  <c r="AL11" i="10"/>
  <c r="AK11" i="10"/>
  <c r="AJ11" i="10"/>
  <c r="AI11" i="10"/>
  <c r="AH11" i="10"/>
  <c r="AG11" i="10"/>
  <c r="AF11" i="10"/>
  <c r="AE11" i="10"/>
  <c r="AC11" i="10"/>
  <c r="Z11" i="10"/>
  <c r="S11" i="10"/>
  <c r="D32" i="18" l="1"/>
  <c r="E13" i="16"/>
  <c r="F13" i="16"/>
  <c r="D13" i="16"/>
  <c r="C12" i="13"/>
  <c r="H13" i="16"/>
  <c r="D12" i="13"/>
  <c r="I13"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3" authorId="0" shapeId="0" xr:uid="{00000000-0006-0000-0100-000001000000}">
      <text>
        <r>
          <rPr>
            <sz val="11"/>
            <color rgb="FF000000"/>
            <rFont val="Calibri"/>
            <family val="2"/>
          </rPr>
          <t>Comment:
    This page will be updated when the contents of each worksheet has been agreed.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I11" authorId="0" shapeId="0" xr:uid="{00000000-0006-0000-0600-000001000000}">
      <text>
        <r>
          <rPr>
            <sz val="9"/>
            <color rgb="FF000000"/>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I11" authorId="0" shapeId="0" xr:uid="{00000000-0006-0000-0700-000001000000}">
      <text>
        <r>
          <rPr>
            <sz val="9"/>
            <color rgb="FF000000"/>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13" authorId="0" shapeId="0" xr:uid="{00000000-0006-0000-0800-000001000000}">
      <text>
        <r>
          <rPr>
            <sz val="9"/>
            <color rgb="FF000000"/>
            <rFont val="Tahoma"/>
            <family val="2"/>
          </rPr>
          <t>This figure should match to the total sales as reported in your latest financial statements</t>
        </r>
        <r>
          <rPr>
            <sz val="9"/>
            <color rgb="FF000000"/>
            <rFont val="Tahoma"/>
            <family val="2"/>
          </rPr>
          <t xml:space="preserve">
</t>
        </r>
      </text>
    </comment>
    <comment ref="B14" authorId="0" shapeId="0" xr:uid="{00000000-0006-0000-0800-000002000000}">
      <text>
        <r>
          <rPr>
            <sz val="9"/>
            <color rgb="FF000000"/>
            <rFont val="Tahoma"/>
            <family val="2"/>
          </rPr>
          <t>This cell should reflect any adjustments made between the management accounts and the financial statements</t>
        </r>
        <r>
          <rPr>
            <sz val="9"/>
            <color rgb="FF000000"/>
            <rFont val="Tahoma"/>
            <family val="2"/>
          </rPr>
          <t xml:space="preserve">
</t>
        </r>
      </text>
    </comment>
    <comment ref="B15" authorId="0" shapeId="0" xr:uid="{00000000-0006-0000-0800-000003000000}">
      <text>
        <r>
          <rPr>
            <sz val="9"/>
            <color rgb="FF000000"/>
            <rFont val="Tahoma"/>
            <family val="2"/>
          </rPr>
          <t>This figure should match back to the sales figure as reported in your management accounts for the latest accounting period (should be the same period as the financial statement period used above)</t>
        </r>
      </text>
    </comment>
    <comment ref="B17" authorId="0" shapeId="0" xr:uid="{00000000-0006-0000-0800-000004000000}">
      <text>
        <r>
          <rPr>
            <sz val="9"/>
            <color rgb="FF000000"/>
            <rFont val="Tahoma"/>
            <family val="2"/>
          </rPr>
          <t>This figure should match your sales as reported in your management accounts for the POI</t>
        </r>
      </text>
    </comment>
    <comment ref="B19" authorId="0" shapeId="0" xr:uid="{00000000-0006-0000-0800-000005000000}">
      <text>
        <r>
          <rPr>
            <sz val="9"/>
            <color rgb="FF000000"/>
            <rFont val="Tahoma"/>
            <family val="2"/>
          </rPr>
          <t>This figure should agree to the total sales shown in B1.1</t>
        </r>
        <r>
          <rPr>
            <sz val="9"/>
            <color rgb="FF000000"/>
            <rFont val="Tahoma"/>
            <family val="2"/>
          </rPr>
          <t xml:space="preserve">
</t>
        </r>
      </text>
    </comment>
    <comment ref="B21" authorId="0" shapeId="0" xr:uid="{00000000-0006-0000-0800-000006000000}">
      <text>
        <r>
          <rPr>
            <sz val="9"/>
            <color rgb="FF000000"/>
            <rFont val="Tahoma"/>
            <family val="2"/>
          </rPr>
          <t>Please provide details of the products you manufacture which are not the like good/goods concerned. The headings (e.g.Other Products A) should be adapted to suit the names of your goods which are not the like goods/goods concerned</t>
        </r>
        <r>
          <rPr>
            <sz val="9"/>
            <color rgb="FF000000"/>
            <rFont val="Tahoma"/>
            <family val="2"/>
          </rPr>
          <t xml:space="preserve">
</t>
        </r>
      </text>
    </comment>
    <comment ref="B25" authorId="0" shapeId="0" xr:uid="{00000000-0006-0000-0800-000007000000}">
      <text>
        <r>
          <rPr>
            <sz val="9"/>
            <color rgb="FF000000"/>
            <rFont val="Tahoma"/>
            <family val="2"/>
          </rPr>
          <t>This figure should equal that shown in B1.1 for the like goods sold on the domestic market</t>
        </r>
      </text>
    </comment>
    <comment ref="B26" authorId="0" shapeId="0" xr:uid="{00000000-0006-0000-0800-000008000000}">
      <text>
        <r>
          <rPr>
            <sz val="9"/>
            <color rgb="FF000000"/>
            <rFont val="Tahoma"/>
            <family val="2"/>
          </rPr>
          <t>This figure should equal that shown in B1.1 for the like goods sold on the UK market</t>
        </r>
      </text>
    </comment>
    <comment ref="B27" authorId="0" shapeId="0" xr:uid="{00000000-0006-0000-0800-000009000000}">
      <text>
        <r>
          <rPr>
            <sz val="9"/>
            <color rgb="FF000000"/>
            <rFont val="Tahoma"/>
            <family val="2"/>
          </rPr>
          <t>This figure should equal that shown in B1.1 for the like goods sold to other countries</t>
        </r>
        <r>
          <rPr>
            <sz val="9"/>
            <color rgb="FF000000"/>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13" authorId="0" shapeId="0" xr:uid="{DE0339A9-2243-40C8-918F-8BA2C71543A7}">
      <text>
        <r>
          <rPr>
            <sz val="9"/>
            <color rgb="FF000000"/>
            <rFont val="Tahoma"/>
            <family val="2"/>
          </rPr>
          <t>Please use one of the following:  Retailer, Wholesaler, Distributor, End-User, Other</t>
        </r>
        <r>
          <rPr>
            <sz val="9"/>
            <color rgb="FF000000"/>
            <rFont val="Tahoma"/>
            <family val="2"/>
          </rPr>
          <t xml:space="preserve">
</t>
        </r>
      </text>
    </comment>
    <comment ref="J13" authorId="0" shapeId="0" xr:uid="{EF834858-00A2-4ABF-AD73-AD47DFB1F464}">
      <text>
        <r>
          <rPr>
            <sz val="9"/>
            <color rgb="FF000000"/>
            <rFont val="Tahoma"/>
            <family val="2"/>
          </rPr>
          <t>Please include the date relating to when the revenue is recognised in your accounting system:  this will normally be the despatch or invoice date.</t>
        </r>
        <r>
          <rPr>
            <sz val="9"/>
            <color rgb="FF000000"/>
            <rFont val="Tahoma"/>
            <family val="2"/>
          </rPr>
          <t xml:space="preserve">
</t>
        </r>
      </text>
    </comment>
    <comment ref="K13" authorId="0" shapeId="0" xr:uid="{5088A1ED-C1C8-4F4D-AE12-BC3870D559FE}">
      <text>
        <r>
          <rPr>
            <sz val="9"/>
            <color rgb="FF000000"/>
            <rFont val="Tahoma"/>
            <family val="2"/>
          </rPr>
          <t>Please specify the type of document used for revenue recognition e.g. invoice, delivery note etc</t>
        </r>
        <r>
          <rPr>
            <sz val="9"/>
            <color rgb="FF000000"/>
            <rFont val="Tahoma"/>
            <family val="2"/>
          </rPr>
          <t xml:space="preserve">
</t>
        </r>
        <r>
          <rPr>
            <sz val="9"/>
            <color rgb="FF000000"/>
            <rFont val="Tahoma"/>
            <family val="2"/>
          </rPr>
          <t xml:space="preserve">
</t>
        </r>
      </text>
    </comment>
    <comment ref="W13" authorId="0" shapeId="0" xr:uid="{C8F751BF-56B1-4F56-8052-A3054D39C827}">
      <text>
        <r>
          <rPr>
            <sz val="9"/>
            <color rgb="FF000000"/>
            <rFont val="Tahoma"/>
            <family val="2"/>
          </rPr>
          <t>This should show recoverable tax e.g. VAT included in your gross value</t>
        </r>
        <r>
          <rPr>
            <sz val="9"/>
            <color rgb="FF000000"/>
            <rFont val="Tahoma"/>
            <family val="2"/>
          </rPr>
          <t xml:space="preserve">
</t>
        </r>
      </text>
    </comment>
    <comment ref="X13" authorId="0" shapeId="0" xr:uid="{B0DA53B8-1FCA-4862-82D3-11D215B25380}">
      <text>
        <r>
          <rPr>
            <sz val="9"/>
            <color rgb="FF000000"/>
            <rFont val="Tahoma"/>
            <family val="2"/>
          </rPr>
          <t>Please include any discounts not already included in your gross value e.g. early payment discounts.  Please include additional columns if there are multiple discounts, showing one type of discount per column</t>
        </r>
        <r>
          <rPr>
            <sz val="9"/>
            <color rgb="FF000000"/>
            <rFont val="Tahoma"/>
            <family val="2"/>
          </rPr>
          <t xml:space="preserve">
</t>
        </r>
      </text>
    </comment>
    <comment ref="Y13" authorId="0" shapeId="0" xr:uid="{BC8FC37B-412B-43CF-B77B-A00BCCF54194}">
      <text>
        <r>
          <rPr>
            <sz val="9"/>
            <color rgb="FF000000"/>
            <rFont val="Tahoma"/>
            <family val="2"/>
          </rPr>
          <t>Please include any rebates paid / or due to be paid which are not reflected in the invoice value</t>
        </r>
        <r>
          <rPr>
            <sz val="9"/>
            <color rgb="FF000000"/>
            <rFont val="Tahoma"/>
            <family val="2"/>
          </rPr>
          <t xml:space="preserve">
</t>
        </r>
      </text>
    </comment>
    <comment ref="Z13" authorId="0" shapeId="0" xr:uid="{01DF67A3-C799-425F-A4D4-A84B2B1542D0}">
      <text>
        <r>
          <rPr>
            <sz val="9"/>
            <color rgb="FF000000"/>
            <rFont val="Tahoma"/>
            <family val="2"/>
          </rPr>
          <t>Please include any other deductions from the invoice value that may be relevant</t>
        </r>
        <r>
          <rPr>
            <sz val="9"/>
            <color rgb="FF000000"/>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12" authorId="0" shapeId="0" xr:uid="{00000000-0006-0000-0B00-000001000000}">
      <text>
        <r>
          <rPr>
            <sz val="9"/>
            <color rgb="FF000000"/>
            <rFont val="Tahoma"/>
            <family val="2"/>
          </rPr>
          <t>This figure should match to the total cost of sales as reported in your latest financial statements</t>
        </r>
        <r>
          <rPr>
            <sz val="9"/>
            <color rgb="FF000000"/>
            <rFont val="Tahoma"/>
            <family val="2"/>
          </rPr>
          <t xml:space="preserve">
</t>
        </r>
      </text>
    </comment>
    <comment ref="B13" authorId="0" shapeId="0" xr:uid="{00000000-0006-0000-0B00-000002000000}">
      <text>
        <r>
          <rPr>
            <sz val="9"/>
            <color rgb="FF000000"/>
            <rFont val="Tahoma"/>
            <family val="2"/>
          </rPr>
          <t>This cell should reflect any adjustments made between the management accounts and the financial statements</t>
        </r>
        <r>
          <rPr>
            <sz val="9"/>
            <color rgb="FF000000"/>
            <rFont val="Tahoma"/>
            <family val="2"/>
          </rPr>
          <t xml:space="preserve">
</t>
        </r>
      </text>
    </comment>
    <comment ref="B14" authorId="0" shapeId="0" xr:uid="{00000000-0006-0000-0B00-000003000000}">
      <text>
        <r>
          <rPr>
            <sz val="9"/>
            <color rgb="FF000000"/>
            <rFont val="Tahoma"/>
            <family val="2"/>
          </rPr>
          <t>This figure should match back to the cost of sales figure as reported in your management accounts for the latest accounting period (should be the same period as the financial statement period used above)</t>
        </r>
        <r>
          <rPr>
            <sz val="9"/>
            <color rgb="FF000000"/>
            <rFont val="Tahoma"/>
            <family val="2"/>
          </rPr>
          <t xml:space="preserve">
</t>
        </r>
      </text>
    </comment>
    <comment ref="B16" authorId="0" shapeId="0" xr:uid="{00000000-0006-0000-0B00-000004000000}">
      <text>
        <r>
          <rPr>
            <sz val="9"/>
            <color rgb="FF000000"/>
            <rFont val="Tahoma"/>
            <family val="2"/>
          </rPr>
          <t>This figure should match your cost of sales as reported in your management accounts for the POI</t>
        </r>
        <r>
          <rPr>
            <sz val="9"/>
            <color rgb="FF000000"/>
            <rFont val="Tahoma"/>
            <family val="2"/>
          </rPr>
          <t xml:space="preserve">
</t>
        </r>
      </text>
    </comment>
    <comment ref="B18" authorId="0" shapeId="0" xr:uid="{00000000-0006-0000-0B00-000005000000}">
      <text>
        <r>
          <rPr>
            <sz val="9"/>
            <color rgb="FF000000"/>
            <rFont val="Tahoma"/>
            <family val="2"/>
          </rPr>
          <t>An increase in inventory should be reflected as a negative figure, a decrease in inventory as a positive figure</t>
        </r>
        <r>
          <rPr>
            <sz val="9"/>
            <color rgb="FF000000"/>
            <rFont val="Tahoma"/>
            <family val="2"/>
          </rPr>
          <t xml:space="preserve">
</t>
        </r>
      </text>
    </comment>
    <comment ref="B20" authorId="0" shapeId="0" xr:uid="{00000000-0006-0000-0B00-000006000000}">
      <text>
        <r>
          <rPr>
            <sz val="9"/>
            <color rgb="FF000000"/>
            <rFont val="Tahoma"/>
            <family val="2"/>
          </rPr>
          <t>This figure should reflect any differences between the summary cost of production as shown below and your management accounts for the POI</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11" authorId="0" shapeId="0" xr:uid="{00000000-0006-0000-1600-000001000000}">
      <text>
        <r>
          <rPr>
            <sz val="9"/>
            <color rgb="FF000000"/>
            <rFont val="Tahoma"/>
            <family val="2"/>
          </rPr>
          <t>This should reflect the description of the material as specified in annex D10.1 - CTM in &lt;Country&gt;</t>
        </r>
        <r>
          <rPr>
            <sz val="9"/>
            <color rgb="FF000000"/>
            <rFont val="Tahoma"/>
            <family val="2"/>
          </rPr>
          <t xml:space="preserve">
</t>
        </r>
        <r>
          <rPr>
            <sz val="9"/>
            <color rgb="FF000000"/>
            <rFont val="Tahoma"/>
            <family val="2"/>
          </rPr>
          <t xml:space="preserve">
</t>
        </r>
      </text>
    </comment>
    <comment ref="C11" authorId="0" shapeId="0" xr:uid="{00000000-0006-0000-1600-000002000000}">
      <text>
        <r>
          <rPr>
            <sz val="9"/>
            <color rgb="FF000000"/>
            <rFont val="Tahoma"/>
            <family val="2"/>
          </rPr>
          <t>e.g. all goods, all like goods or include specific PCNs which use this material</t>
        </r>
        <r>
          <rPr>
            <sz val="9"/>
            <color rgb="FF000000"/>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L9" authorId="0" shapeId="0" xr:uid="{00000000-0006-0000-1700-000001000000}">
      <text>
        <r>
          <rPr>
            <sz val="9"/>
            <color rgb="FF000000"/>
            <rFont val="Tahoma"/>
            <family val="2"/>
          </rPr>
          <t xml:space="preserve">State the government agency (national and/or regional/provincial) or authority responsible for administering each grant and what is their address? </t>
        </r>
        <r>
          <rPr>
            <sz val="9"/>
            <color rgb="FF000000"/>
            <rFont val="Tahoma"/>
            <family val="2"/>
          </rPr>
          <t xml:space="preserve">
</t>
        </r>
      </text>
    </comment>
    <comment ref="T9" authorId="0" shapeId="0" xr:uid="{00000000-0006-0000-1700-000002000000}">
      <text>
        <r>
          <rPr>
            <sz val="12"/>
            <color rgb="FF000000"/>
            <rFont val="Tahoma"/>
            <family val="2"/>
          </rPr>
          <t>Please explain where the grants from each programme can be identified in your accounting system and financial statements. Also provide sufficient evidence as an appendix and reference the appendix here.</t>
        </r>
        <r>
          <rPr>
            <sz val="9"/>
            <color rgb="FF000000"/>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9" authorId="0" shapeId="0" xr:uid="{00000000-0006-0000-1800-000001000000}">
      <text>
        <r>
          <rPr>
            <sz val="9"/>
            <color rgb="FF000000"/>
            <rFont val="Tahoma"/>
            <family val="2"/>
          </rPr>
          <t xml:space="preserve">Please indicate whether your eligibility to receive each of the loan was conditional on one or more of the following: </t>
        </r>
        <r>
          <rPr>
            <sz val="9"/>
            <color rgb="FF000000"/>
            <rFont val="Tahoma"/>
            <family val="2"/>
          </rPr>
          <t xml:space="preserve">
• your company, or a certain group of companies;</t>
        </r>
        <r>
          <rPr>
            <sz val="9"/>
            <color rgb="FF000000"/>
            <rFont val="Tahoma"/>
            <family val="2"/>
          </rPr>
          <t xml:space="preserve">
• your industry or a certain group of industries;</t>
        </r>
        <r>
          <rPr>
            <sz val="9"/>
            <color rgb="FF000000"/>
            <rFont val="Tahoma"/>
            <family val="2"/>
          </rPr>
          <t xml:space="preserve">
• your company’s export performance;</t>
        </r>
        <r>
          <rPr>
            <sz val="9"/>
            <color rgb="FF000000"/>
            <rFont val="Tahoma"/>
            <family val="2"/>
          </rPr>
          <t xml:space="preserve">
• the use of domestic resources over imported resources; </t>
        </r>
        <r>
          <rPr>
            <sz val="9"/>
            <color rgb="FF000000"/>
            <rFont val="Tahoma"/>
            <family val="2"/>
          </rPr>
          <t xml:space="preserve">
• a specific activity or project of your company; </t>
        </r>
        <r>
          <rPr>
            <sz val="9"/>
            <color rgb="FF000000"/>
            <rFont val="Tahoma"/>
            <family val="2"/>
          </rPr>
          <t xml:space="preserve">
• the industry sector of your company; or </t>
        </r>
        <r>
          <rPr>
            <sz val="9"/>
            <color rgb="FF000000"/>
            <rFont val="Tahoma"/>
            <family val="2"/>
          </rPr>
          <t xml:space="preserve">
• the region of your company’s location. </t>
        </r>
        <r>
          <rPr>
            <sz val="9"/>
            <color rgb="FF000000"/>
            <rFont val="Tahoma"/>
            <family val="2"/>
          </rPr>
          <t xml:space="preserve">
</t>
        </r>
      </text>
    </comment>
    <comment ref="Q9" authorId="0" shapeId="0" xr:uid="{00000000-0006-0000-1800-000002000000}">
      <text>
        <r>
          <rPr>
            <sz val="9"/>
            <color rgb="FF000000"/>
            <rFont val="Tahoma"/>
            <family val="2"/>
          </rPr>
          <t>Also include and reference the supporting evidence</t>
        </r>
      </text>
    </comment>
    <comment ref="W9" authorId="0" shapeId="0" xr:uid="{00000000-0006-0000-1800-000003000000}">
      <text>
        <r>
          <rPr>
            <sz val="11"/>
            <color rgb="FF000000"/>
            <rFont val="Tahoma"/>
            <family val="2"/>
          </rPr>
          <t>Please provide supporting evidence as an appendix and reference the appendix</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I9" authorId="0" shapeId="0" xr:uid="{00000000-0006-0000-1900-000001000000}">
      <text>
        <r>
          <rPr>
            <sz val="9"/>
            <color rgb="FF000000"/>
            <rFont val="Tahoma"/>
            <family val="2"/>
          </rPr>
          <t xml:space="preserve">Please indicate whether your eligibility for the loan guarantee was conditional on one or more of the following: </t>
        </r>
        <r>
          <rPr>
            <sz val="9"/>
            <color rgb="FF000000"/>
            <rFont val="Tahoma"/>
            <family val="2"/>
          </rPr>
          <t xml:space="preserve">
• your company, or a certain group of companies;</t>
        </r>
        <r>
          <rPr>
            <sz val="9"/>
            <color rgb="FF000000"/>
            <rFont val="Tahoma"/>
            <family val="2"/>
          </rPr>
          <t xml:space="preserve">
• your industry or a certain group of industries;</t>
        </r>
        <r>
          <rPr>
            <sz val="9"/>
            <color rgb="FF000000"/>
            <rFont val="Tahoma"/>
            <family val="2"/>
          </rPr>
          <t xml:space="preserve">
• your company’s export performance;</t>
        </r>
        <r>
          <rPr>
            <sz val="9"/>
            <color rgb="FF000000"/>
            <rFont val="Tahoma"/>
            <family val="2"/>
          </rPr>
          <t xml:space="preserve">
• the use of domestic resources over imported resources; </t>
        </r>
        <r>
          <rPr>
            <sz val="9"/>
            <color rgb="FF000000"/>
            <rFont val="Tahoma"/>
            <family val="2"/>
          </rPr>
          <t xml:space="preserve">
• a specific activity or project of your enterprise; </t>
        </r>
        <r>
          <rPr>
            <sz val="9"/>
            <color rgb="FF000000"/>
            <rFont val="Tahoma"/>
            <family val="2"/>
          </rPr>
          <t xml:space="preserve">
• the industry sector of your enterprise; or </t>
        </r>
        <r>
          <rPr>
            <sz val="9"/>
            <color rgb="FF000000"/>
            <rFont val="Tahoma"/>
            <family val="2"/>
          </rPr>
          <t xml:space="preserve">
• the region of your company’s location. </t>
        </r>
        <r>
          <rPr>
            <sz val="9"/>
            <color rgb="FF000000"/>
            <rFont val="Tahoma"/>
            <family val="2"/>
          </rPr>
          <t xml:space="preserve">
</t>
        </r>
      </text>
    </comment>
    <comment ref="M9" authorId="0" shapeId="0" xr:uid="{00000000-0006-0000-1900-000002000000}">
      <text>
        <r>
          <rPr>
            <sz val="9"/>
            <color rgb="FF000000"/>
            <rFont val="Tahoma"/>
            <family val="2"/>
          </rPr>
          <t>Please state the amount and how it is calculated</t>
        </r>
        <r>
          <rPr>
            <sz val="9"/>
            <color rgb="FF000000"/>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9" authorId="0" shapeId="0" xr:uid="{00000000-0006-0000-1A00-000001000000}">
      <text>
        <r>
          <rPr>
            <b/>
            <sz val="9"/>
            <color rgb="FF000000"/>
            <rFont val="Tahoma"/>
            <family val="2"/>
          </rPr>
          <t>E.G:</t>
        </r>
        <r>
          <rPr>
            <sz val="9"/>
            <color rgb="FF000000"/>
            <rFont val="Tahoma"/>
            <family val="2"/>
          </rPr>
          <t xml:space="preserve">
Please indicate whether your eligibility to benefit from this program was conditional on one or more of the following: </t>
        </r>
        <r>
          <rPr>
            <sz val="9"/>
            <color rgb="FF000000"/>
            <rFont val="Tahoma"/>
            <family val="2"/>
          </rPr>
          <t xml:space="preserve">
• your company, or a certain group of companies;</t>
        </r>
        <r>
          <rPr>
            <sz val="9"/>
            <color rgb="FF000000"/>
            <rFont val="Tahoma"/>
            <family val="2"/>
          </rPr>
          <t xml:space="preserve">
• your industry or a certain group of industries;</t>
        </r>
        <r>
          <rPr>
            <sz val="9"/>
            <color rgb="FF000000"/>
            <rFont val="Tahoma"/>
            <family val="2"/>
          </rPr>
          <t xml:space="preserve">
• your company’s export performance;</t>
        </r>
        <r>
          <rPr>
            <sz val="9"/>
            <color rgb="FF000000"/>
            <rFont val="Tahoma"/>
            <family val="2"/>
          </rPr>
          <t xml:space="preserve">
• the use of domestic resources over imported resources; </t>
        </r>
        <r>
          <rPr>
            <sz val="9"/>
            <color rgb="FF000000"/>
            <rFont val="Tahoma"/>
            <family val="2"/>
          </rPr>
          <t xml:space="preserve">
• a specific activity or project of your company; </t>
        </r>
        <r>
          <rPr>
            <sz val="9"/>
            <color rgb="FF000000"/>
            <rFont val="Tahoma"/>
            <family val="2"/>
          </rPr>
          <t xml:space="preserve">
• the industry sector of your company; or </t>
        </r>
        <r>
          <rPr>
            <sz val="9"/>
            <color rgb="FF000000"/>
            <rFont val="Tahoma"/>
            <family val="2"/>
          </rPr>
          <t xml:space="preserve">
• the region of your company’s location.</t>
        </r>
        <r>
          <rPr>
            <sz val="9"/>
            <color rgb="FF000000"/>
            <rFont val="Tahoma"/>
            <family val="2"/>
          </rPr>
          <t xml:space="preserve">
</t>
        </r>
      </text>
    </comment>
    <comment ref="J9" authorId="0" shapeId="0" xr:uid="{00000000-0006-0000-1A00-000002000000}">
      <text>
        <r>
          <rPr>
            <sz val="9"/>
            <color rgb="FF000000"/>
            <rFont val="Tahoma"/>
            <family val="2"/>
          </rPr>
          <t>Please explain how the transaction is reflected in the financial statements and outline where the benefits from this programme can be identified in your accounting system and financial statements. Please reference the relevant appendix showing evidence</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G9" authorId="0" shapeId="0" xr:uid="{00000000-0006-0000-1B00-000001000000}">
      <text>
        <r>
          <rPr>
            <sz val="9"/>
            <color rgb="FF000000"/>
            <rFont val="Tahoma"/>
            <family val="2"/>
          </rPr>
          <t xml:space="preserve">Please indicate whether your eligibility for the land-use rights was conditional on one or more of the following: </t>
        </r>
        <r>
          <rPr>
            <sz val="9"/>
            <color rgb="FF000000"/>
            <rFont val="Tahoma"/>
            <family val="2"/>
          </rPr>
          <t xml:space="preserve">
• your company, or a certain group of companies;</t>
        </r>
        <r>
          <rPr>
            <sz val="9"/>
            <color rgb="FF000000"/>
            <rFont val="Tahoma"/>
            <family val="2"/>
          </rPr>
          <t xml:space="preserve">
• your industry or a certain group of industries;</t>
        </r>
        <r>
          <rPr>
            <sz val="9"/>
            <color rgb="FF000000"/>
            <rFont val="Tahoma"/>
            <family val="2"/>
          </rPr>
          <t xml:space="preserve">
• your company’s export performance;</t>
        </r>
        <r>
          <rPr>
            <sz val="9"/>
            <color rgb="FF000000"/>
            <rFont val="Tahoma"/>
            <family val="2"/>
          </rPr>
          <t xml:space="preserve">
• the use of domestic resources over imported resources; </t>
        </r>
        <r>
          <rPr>
            <sz val="9"/>
            <color rgb="FF000000"/>
            <rFont val="Tahoma"/>
            <family val="2"/>
          </rPr>
          <t xml:space="preserve">
• a specific activity or project of your enterprise; </t>
        </r>
        <r>
          <rPr>
            <sz val="9"/>
            <color rgb="FF000000"/>
            <rFont val="Tahoma"/>
            <family val="2"/>
          </rPr>
          <t xml:space="preserve">
• the industry sector of your enterprise; or </t>
        </r>
        <r>
          <rPr>
            <sz val="9"/>
            <color rgb="FF000000"/>
            <rFont val="Tahoma"/>
            <family val="2"/>
          </rPr>
          <t xml:space="preserve">
• the region of your company’s location</t>
        </r>
        <r>
          <rPr>
            <sz val="9"/>
            <color rgb="FF000000"/>
            <rFont val="Tahoma"/>
            <family val="2"/>
          </rPr>
          <t xml:space="preserve">
</t>
        </r>
        <r>
          <rPr>
            <sz val="9"/>
            <color rgb="FF000000"/>
            <rFont val="Tahoma"/>
            <family val="2"/>
          </rPr>
          <t xml:space="preserve">
</t>
        </r>
      </text>
    </comment>
    <comment ref="H9" authorId="0" shapeId="0" xr:uid="{00000000-0006-0000-1B00-000002000000}">
      <text>
        <r>
          <rPr>
            <sz val="9"/>
            <color rgb="FF000000"/>
            <rFont val="Tahoma"/>
            <family val="2"/>
          </rPr>
          <t xml:space="preserve">State the government agency (national and/or regional/provincial) or authority responsible for administering each land use right programme and what is their address? </t>
        </r>
        <r>
          <rPr>
            <sz val="9"/>
            <color rgb="FF000000"/>
            <rFont val="Tahoma"/>
            <family val="2"/>
          </rPr>
          <t xml:space="preserve">
</t>
        </r>
      </text>
    </comment>
    <comment ref="J9" authorId="0" shapeId="0" xr:uid="{00000000-0006-0000-1B00-000003000000}">
      <text>
        <r>
          <rPr>
            <sz val="9"/>
            <color rgb="FF000000"/>
            <rFont val="Tahoma"/>
            <family val="2"/>
          </rPr>
          <t xml:space="preserve">Please outline how the proceeds for the land use rights from each programme can be identified in your accounting system and financial statements. </t>
        </r>
        <r>
          <rPr>
            <sz val="9"/>
            <color rgb="FF000000"/>
            <rFont val="Tahoma"/>
            <family val="2"/>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9" authorId="0" shapeId="0" xr:uid="{00000000-0006-0000-1C00-000001000000}">
      <text>
        <r>
          <rPr>
            <sz val="9"/>
            <color rgb="FF000000"/>
            <rFont val="Tahoma"/>
            <family val="2"/>
          </rPr>
          <t xml:space="preserve">State the government agency (national and/or regional/provincial) or authority responsible for administering each export credit and finance and what is their address? </t>
        </r>
        <r>
          <rPr>
            <sz val="9"/>
            <color rgb="FF000000"/>
            <rFont val="Tahoma"/>
            <family val="2"/>
          </rPr>
          <t xml:space="preserve">
</t>
        </r>
      </text>
    </comment>
    <comment ref="N9" authorId="0" shapeId="0" xr:uid="{00000000-0006-0000-1C00-000002000000}">
      <text>
        <r>
          <rPr>
            <sz val="9"/>
            <color rgb="FF000000"/>
            <rFont val="Tahoma"/>
            <family val="2"/>
          </rPr>
          <t>Also reference any appendix for the repayment schedule</t>
        </r>
        <r>
          <rPr>
            <sz val="9"/>
            <color rgb="FF000000"/>
            <rFont val="Tahoma"/>
            <family val="2"/>
          </rPr>
          <t xml:space="preserve">
</t>
        </r>
      </text>
    </comment>
    <comment ref="O9" authorId="0" shapeId="0" xr:uid="{00000000-0006-0000-1C00-000003000000}">
      <text>
        <r>
          <rPr>
            <sz val="12"/>
            <color rgb="FF000000"/>
            <rFont val="Tahoma"/>
            <family val="2"/>
          </rPr>
          <t xml:space="preserve">Please outline where the benefits from each programme can be identified in your accounting system and financial statements. </t>
        </r>
        <r>
          <rPr>
            <sz val="9"/>
            <color rgb="FF000000"/>
            <rFont val="Tahoma"/>
            <family val="2"/>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A9" authorId="0" shapeId="0" xr:uid="{00000000-0006-0000-1E00-000001000000}">
      <text>
        <r>
          <rPr>
            <sz val="9"/>
            <color rgb="FF000000"/>
            <rFont val="Tahoma"/>
            <family val="2"/>
          </rPr>
          <t>Please provide evidence</t>
        </r>
        <r>
          <rPr>
            <sz val="9"/>
            <color rgb="FF000000"/>
            <rFont val="Tahoma"/>
            <family val="2"/>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9" authorId="0" shapeId="0" xr:uid="{00000000-0006-0000-1F00-000001000000}">
      <text>
        <r>
          <rPr>
            <sz val="9"/>
            <color rgb="FF000000"/>
            <rFont val="Tahoma"/>
            <family val="2"/>
          </rPr>
          <t xml:space="preserve">Please indicate whether your eligibility for the  purchase of goods programme was conditional on one or more of the following: </t>
        </r>
        <r>
          <rPr>
            <sz val="9"/>
            <color rgb="FF000000"/>
            <rFont val="Tahoma"/>
            <family val="2"/>
          </rPr>
          <t xml:space="preserve">
• your company, or a certain group of companies;</t>
        </r>
        <r>
          <rPr>
            <sz val="9"/>
            <color rgb="FF000000"/>
            <rFont val="Tahoma"/>
            <family val="2"/>
          </rPr>
          <t xml:space="preserve">
• your industry or a certain group of industries;</t>
        </r>
        <r>
          <rPr>
            <sz val="9"/>
            <color rgb="FF000000"/>
            <rFont val="Tahoma"/>
            <family val="2"/>
          </rPr>
          <t xml:space="preserve">
• your company’s export performance;</t>
        </r>
        <r>
          <rPr>
            <sz val="9"/>
            <color rgb="FF000000"/>
            <rFont val="Tahoma"/>
            <family val="2"/>
          </rPr>
          <t xml:space="preserve">
• the use of domestic resources over imported resources; </t>
        </r>
        <r>
          <rPr>
            <sz val="9"/>
            <color rgb="FF000000"/>
            <rFont val="Tahoma"/>
            <family val="2"/>
          </rPr>
          <t xml:space="preserve">
• a specific activity or project of your enterprise; </t>
        </r>
        <r>
          <rPr>
            <sz val="9"/>
            <color rgb="FF000000"/>
            <rFont val="Tahoma"/>
            <family val="2"/>
          </rPr>
          <t xml:space="preserve">
• the industry sector of your enterprise; or </t>
        </r>
        <r>
          <rPr>
            <sz val="9"/>
            <color rgb="FF000000"/>
            <rFont val="Tahoma"/>
            <family val="2"/>
          </rPr>
          <t xml:space="preserve">
• the region of your company’s location</t>
        </r>
        <r>
          <rPr>
            <sz val="9"/>
            <color rgb="FF000000"/>
            <rFont val="Tahoma"/>
            <family val="2"/>
          </rPr>
          <t xml:space="preserve">
</t>
        </r>
        <r>
          <rPr>
            <sz val="9"/>
            <color rgb="FF000000"/>
            <rFont val="Tahoma"/>
            <family val="2"/>
          </rPr>
          <t xml:space="preserve">
</t>
        </r>
      </text>
    </comment>
    <comment ref="Y9" authorId="0" shapeId="0" xr:uid="{00000000-0006-0000-1F00-000002000000}">
      <text>
        <r>
          <rPr>
            <sz val="9"/>
            <color rgb="FF000000"/>
            <rFont val="Tahoma"/>
            <family val="2"/>
          </rPr>
          <t>Please provide evidence</t>
        </r>
        <r>
          <rPr>
            <sz val="9"/>
            <color rgb="FF000000"/>
            <rFont val="Tahoma"/>
            <family val="2"/>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G9" authorId="0" shapeId="0" xr:uid="{00000000-0006-0000-2000-000001000000}">
      <text>
        <r>
          <rPr>
            <sz val="9"/>
            <color rgb="FF000000"/>
            <rFont val="Tahoma"/>
            <family val="2"/>
          </rPr>
          <t xml:space="preserve">Please indicate whether your eligibility for the  Preferential tax programme was conditional on one or more of the following: </t>
        </r>
        <r>
          <rPr>
            <sz val="9"/>
            <color rgb="FF000000"/>
            <rFont val="Tahoma"/>
            <family val="2"/>
          </rPr>
          <t xml:space="preserve">
• your company, or a certain group of companies;</t>
        </r>
        <r>
          <rPr>
            <sz val="9"/>
            <color rgb="FF000000"/>
            <rFont val="Tahoma"/>
            <family val="2"/>
          </rPr>
          <t xml:space="preserve">
• your industry or a certain group of industries;</t>
        </r>
        <r>
          <rPr>
            <sz val="9"/>
            <color rgb="FF000000"/>
            <rFont val="Tahoma"/>
            <family val="2"/>
          </rPr>
          <t xml:space="preserve">
• your company’s export performance;</t>
        </r>
        <r>
          <rPr>
            <sz val="9"/>
            <color rgb="FF000000"/>
            <rFont val="Tahoma"/>
            <family val="2"/>
          </rPr>
          <t xml:space="preserve">
• the use of domestic resources over imported resources; </t>
        </r>
        <r>
          <rPr>
            <sz val="9"/>
            <color rgb="FF000000"/>
            <rFont val="Tahoma"/>
            <family val="2"/>
          </rPr>
          <t xml:space="preserve">
• a specific activity or project of your enterprise; </t>
        </r>
        <r>
          <rPr>
            <sz val="9"/>
            <color rgb="FF000000"/>
            <rFont val="Tahoma"/>
            <family val="2"/>
          </rPr>
          <t xml:space="preserve">
• the industry sector of your enterprise; or </t>
        </r>
        <r>
          <rPr>
            <sz val="9"/>
            <color rgb="FF000000"/>
            <rFont val="Tahoma"/>
            <family val="2"/>
          </rPr>
          <t xml:space="preserve">
• the region of your company’s location</t>
        </r>
        <r>
          <rPr>
            <sz val="9"/>
            <color rgb="FF000000"/>
            <rFont val="Tahoma"/>
            <family val="2"/>
          </rPr>
          <t xml:space="preserve">
</t>
        </r>
        <r>
          <rPr>
            <sz val="9"/>
            <color rgb="FF000000"/>
            <rFont val="Tahoma"/>
            <family val="2"/>
          </rPr>
          <t xml:space="preserve">
</t>
        </r>
      </text>
    </comment>
    <comment ref="H9" authorId="0" shapeId="0" xr:uid="{00000000-0006-0000-2000-000002000000}">
      <text>
        <r>
          <rPr>
            <sz val="9"/>
            <color rgb="FF000000"/>
            <rFont val="Tahoma"/>
            <family val="2"/>
          </rPr>
          <t xml:space="preserve">Please outline how the benefit of the Preferential tax programmes from each programme can be identified in your accounting system and financial statements. </t>
        </r>
        <r>
          <rPr>
            <sz val="9"/>
            <color rgb="FF000000"/>
            <rFont val="Tahoma"/>
            <family val="2"/>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G9" authorId="0" shapeId="0" xr:uid="{00000000-0006-0000-2100-000001000000}">
      <text>
        <r>
          <rPr>
            <sz val="9"/>
            <color rgb="FF000000"/>
            <rFont val="Tahoma"/>
            <family val="2"/>
          </rPr>
          <t xml:space="preserve">Please indicate whether your eligibility for the Tariff and VAT Exemption programme was conditional on one or more of the following: </t>
        </r>
        <r>
          <rPr>
            <sz val="9"/>
            <color rgb="FF000000"/>
            <rFont val="Tahoma"/>
            <family val="2"/>
          </rPr>
          <t xml:space="preserve">
• your company, or a certain group of companies;</t>
        </r>
        <r>
          <rPr>
            <sz val="9"/>
            <color rgb="FF000000"/>
            <rFont val="Tahoma"/>
            <family val="2"/>
          </rPr>
          <t xml:space="preserve">
• your industry or a certain group of industries;</t>
        </r>
        <r>
          <rPr>
            <sz val="9"/>
            <color rgb="FF000000"/>
            <rFont val="Tahoma"/>
            <family val="2"/>
          </rPr>
          <t xml:space="preserve">
• your company’s export performance;</t>
        </r>
        <r>
          <rPr>
            <sz val="9"/>
            <color rgb="FF000000"/>
            <rFont val="Tahoma"/>
            <family val="2"/>
          </rPr>
          <t xml:space="preserve">
• the use of domestic resources over imported resources; </t>
        </r>
        <r>
          <rPr>
            <sz val="9"/>
            <color rgb="FF000000"/>
            <rFont val="Tahoma"/>
            <family val="2"/>
          </rPr>
          <t xml:space="preserve">
• a specific activity or project of your enterprise; </t>
        </r>
        <r>
          <rPr>
            <sz val="9"/>
            <color rgb="FF000000"/>
            <rFont val="Tahoma"/>
            <family val="2"/>
          </rPr>
          <t xml:space="preserve">
• the industry sector of your enterprise; or </t>
        </r>
        <r>
          <rPr>
            <sz val="9"/>
            <color rgb="FF000000"/>
            <rFont val="Tahoma"/>
            <family val="2"/>
          </rPr>
          <t xml:space="preserve">
• the region of your company’s location</t>
        </r>
        <r>
          <rPr>
            <sz val="9"/>
            <color rgb="FF000000"/>
            <rFont val="Tahoma"/>
            <family val="2"/>
          </rPr>
          <t xml:space="preserve">
</t>
        </r>
        <r>
          <rPr>
            <sz val="9"/>
            <color rgb="FF000000"/>
            <rFont val="Tahoma"/>
            <family val="2"/>
          </rPr>
          <t xml:space="preserve">
</t>
        </r>
      </text>
    </comment>
    <comment ref="H9" authorId="0" shapeId="0" xr:uid="{00000000-0006-0000-2100-000002000000}">
      <text>
        <r>
          <rPr>
            <sz val="9"/>
            <color rgb="FF000000"/>
            <rFont val="Tahoma"/>
            <family val="2"/>
          </rPr>
          <t xml:space="preserve">Please outline how the benefits from the Tariff and VAT Exemption programme can be identified in your accounting system and financial statements. </t>
        </r>
        <r>
          <rPr>
            <sz val="9"/>
            <color rgb="FF000000"/>
            <rFont val="Tahoma"/>
            <family val="2"/>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G9" authorId="0" shapeId="0" xr:uid="{00000000-0006-0000-2200-000001000000}">
      <text>
        <r>
          <rPr>
            <sz val="9"/>
            <color rgb="FF000000"/>
            <rFont val="Tahoma"/>
            <family val="2"/>
          </rPr>
          <t xml:space="preserve">Please indicate whether your eligibility for the Unpaid dividends programme was conditional on one or more of the following: </t>
        </r>
        <r>
          <rPr>
            <sz val="9"/>
            <color rgb="FF000000"/>
            <rFont val="Tahoma"/>
            <family val="2"/>
          </rPr>
          <t xml:space="preserve">
• your company, or a certain group of companies;</t>
        </r>
        <r>
          <rPr>
            <sz val="9"/>
            <color rgb="FF000000"/>
            <rFont val="Tahoma"/>
            <family val="2"/>
          </rPr>
          <t xml:space="preserve">
• your industry or a certain group of industries;</t>
        </r>
        <r>
          <rPr>
            <sz val="9"/>
            <color rgb="FF000000"/>
            <rFont val="Tahoma"/>
            <family val="2"/>
          </rPr>
          <t xml:space="preserve">
• your company’s export performance;</t>
        </r>
        <r>
          <rPr>
            <sz val="9"/>
            <color rgb="FF000000"/>
            <rFont val="Tahoma"/>
            <family val="2"/>
          </rPr>
          <t xml:space="preserve">
• the use of domestic resources over imported resources; </t>
        </r>
        <r>
          <rPr>
            <sz val="9"/>
            <color rgb="FF000000"/>
            <rFont val="Tahoma"/>
            <family val="2"/>
          </rPr>
          <t xml:space="preserve">
• a specific activity or project of your enterprise; </t>
        </r>
        <r>
          <rPr>
            <sz val="9"/>
            <color rgb="FF000000"/>
            <rFont val="Tahoma"/>
            <family val="2"/>
          </rPr>
          <t xml:space="preserve">
• the industry sector of your enterprise; or </t>
        </r>
        <r>
          <rPr>
            <sz val="9"/>
            <color rgb="FF000000"/>
            <rFont val="Tahoma"/>
            <family val="2"/>
          </rPr>
          <t xml:space="preserve">
• the region of your company’s location</t>
        </r>
        <r>
          <rPr>
            <sz val="9"/>
            <color rgb="FF000000"/>
            <rFont val="Tahoma"/>
            <family val="2"/>
          </rPr>
          <t xml:space="preserve">
</t>
        </r>
      </text>
    </comment>
    <comment ref="H9" authorId="0" shapeId="0" xr:uid="{00000000-0006-0000-2200-000002000000}">
      <text>
        <r>
          <rPr>
            <sz val="9"/>
            <color rgb="FF000000"/>
            <rFont val="Tahoma"/>
            <family val="2"/>
          </rPr>
          <t xml:space="preserve">Please outline how the benefits from the Unpaid dividends  programme can be identified in your accounting system and financial statements. </t>
        </r>
        <r>
          <rPr>
            <sz val="9"/>
            <color rgb="FF000000"/>
            <rFont val="Tahoma"/>
            <family val="2"/>
          </rPr>
          <t xml:space="preserve">
</t>
        </r>
      </text>
    </comment>
    <comment ref="R9" authorId="0" shapeId="0" xr:uid="{00000000-0006-0000-2200-000003000000}">
      <text>
        <r>
          <rPr>
            <sz val="9"/>
            <color rgb="FF000000"/>
            <rFont val="Tahoma"/>
            <family val="2"/>
          </rPr>
          <t xml:space="preserve">Please provide all internal company documents relevant to your decision as to the source of funds to finance your operations, e.g., debt vs. equity financing and private vs. government sources. </t>
        </r>
      </text>
    </comment>
  </commentList>
</comments>
</file>

<file path=xl/sharedStrings.xml><?xml version="1.0" encoding="utf-8"?>
<sst xmlns="http://schemas.openxmlformats.org/spreadsheetml/2006/main" count="3777" uniqueCount="724">
  <si>
    <t>Guidance</t>
  </si>
  <si>
    <t>Case no.:</t>
  </si>
  <si>
    <t>TS0036</t>
  </si>
  <si>
    <t>Company name:</t>
  </si>
  <si>
    <t>Jiangsu Hankook Tire Co., LTD.</t>
  </si>
  <si>
    <t>Please complete this Annex in conjunction with the corresponding sections in the Questionnaire</t>
  </si>
  <si>
    <t xml:space="preserve">The accounting currency is: </t>
  </si>
  <si>
    <t>CNY</t>
  </si>
  <si>
    <t xml:space="preserve">The unit for volume is: </t>
  </si>
  <si>
    <t>Number of Tyres</t>
  </si>
  <si>
    <t xml:space="preserve">For all numerical figures, where appropriate, express every third number with a comma. </t>
  </si>
  <si>
    <t>(e.g. ‘1,300’ for one-thousand three hundred, ‘1,300,000’ for one million and three-hundred thousand)</t>
  </si>
  <si>
    <t>When stating your PCNs, please do not use any spaces, dashes or other means of separation, and ensure you follow the order of characteristics outlined in the table listed in the questionnaire, under Product Control Numbers</t>
  </si>
  <si>
    <t xml:space="preserve">Keep all sales/currency/income figures to two decimal places. </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</si>
  <si>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</si>
  <si>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</si>
  <si>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</si>
  <si>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</si>
  <si>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</si>
  <si>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</si>
  <si>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</si>
  <si>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</si>
  <si>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</si>
  <si>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</si>
  <si>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TRA will seek to authenticate the data provided in this questionnaire and the methodology used to compile it. Therefore, please provide us with all formulas and steps used in your calculations and keep a record of these and all related material/documentation for the verification visit.
</t>
  </si>
  <si>
    <t>Contents</t>
  </si>
  <si>
    <t>Section A</t>
  </si>
  <si>
    <t>A3 - Organisational structure</t>
  </si>
  <si>
    <t>A4 - Owners &amp; shareholders</t>
  </si>
  <si>
    <t>A7.1 - Your company's products</t>
  </si>
  <si>
    <t>A7.2 - Other goods</t>
  </si>
  <si>
    <t>Section B</t>
  </si>
  <si>
    <t xml:space="preserve">B1.1 - Total Sales </t>
  </si>
  <si>
    <t>B1.2 - Upward Sales</t>
  </si>
  <si>
    <t>B2 - Sales to the UK</t>
  </si>
  <si>
    <t>Section C</t>
  </si>
  <si>
    <t>C1 - Income Statement</t>
  </si>
  <si>
    <t>C3 - Upward Costs</t>
  </si>
  <si>
    <t>C4 - Purchases</t>
  </si>
  <si>
    <t>C5 - RM and input purchases</t>
  </si>
  <si>
    <t>Section D</t>
  </si>
  <si>
    <t>D2 - Grants</t>
  </si>
  <si>
    <t>D3 - Loans</t>
  </si>
  <si>
    <t>D4 - Loan Guarantee programmes</t>
  </si>
  <si>
    <t>D5 - Debt for Equity Swaps</t>
  </si>
  <si>
    <t>D6 - Land use rights</t>
  </si>
  <si>
    <t>D7 - Export credits and Financing</t>
  </si>
  <si>
    <t>D8 - Equity Infusions</t>
  </si>
  <si>
    <t>D9- Provision of goods and Services</t>
  </si>
  <si>
    <t>D10 - Purchase of Goods</t>
  </si>
  <si>
    <t>D11 - Preferential Tax Programme</t>
  </si>
  <si>
    <t>D12- Tariff and VAT exemptions</t>
  </si>
  <si>
    <t>D13 - Unpaid Dividends</t>
  </si>
  <si>
    <t>Back to Contents</t>
  </si>
  <si>
    <t>A3 - Organisational Structure</t>
  </si>
  <si>
    <t>If your company is the subsidiary of another company, complete the table below</t>
  </si>
  <si>
    <t>Parent Company</t>
  </si>
  <si>
    <t>Ultimate Controlling Company</t>
  </si>
  <si>
    <t>Name</t>
  </si>
  <si>
    <t>Registration number / Country of Registration</t>
  </si>
  <si>
    <r>
      <rPr>
        <sz val="11"/>
        <color rgb="FF000000"/>
        <rFont val="Calibri"/>
        <family val="2"/>
      </rPr>
      <t>•</t>
    </r>
    <r>
      <rPr>
        <sz val="9"/>
        <color rgb="FF000000"/>
        <rFont val="Arial"/>
        <family val="2"/>
      </rPr>
      <t xml:space="preserve"> </t>
    </r>
    <r>
      <rPr>
        <sz val="11"/>
        <color rgb="FF000000"/>
        <rFont val="Arial"/>
        <family val="2"/>
      </rPr>
      <t>Please complete the table below for any associated companies.</t>
    </r>
  </si>
  <si>
    <r>
      <rPr>
        <sz val="11"/>
        <color rgb="FF000000"/>
        <rFont val="Calibri"/>
        <family val="2"/>
      </rPr>
      <t>•</t>
    </r>
    <r>
      <rPr>
        <sz val="9"/>
        <color rgb="FF000000"/>
        <rFont val="Arial"/>
        <family val="2"/>
      </rPr>
      <t xml:space="preserve"> </t>
    </r>
    <r>
      <rPr>
        <sz val="11"/>
        <color rgb="FF000000"/>
        <rFont val="Arial"/>
        <family val="2"/>
      </rPr>
      <t>The first row has been entered as an example - please delete before submission</t>
    </r>
  </si>
  <si>
    <t>General Information</t>
  </si>
  <si>
    <t>Activities</t>
  </si>
  <si>
    <t>Shareholding</t>
  </si>
  <si>
    <t>Company name</t>
  </si>
  <si>
    <t>Address</t>
  </si>
  <si>
    <t>Company representative and role</t>
  </si>
  <si>
    <t xml:space="preserve">Representative email </t>
  </si>
  <si>
    <t>Representative telephone (Include country code in parenthesis)</t>
  </si>
  <si>
    <t>Relationship</t>
  </si>
  <si>
    <t>List activities</t>
  </si>
  <si>
    <t>Percentage shareholding in the associated company</t>
  </si>
  <si>
    <t>Percentage shareholding held by associated company in your company</t>
  </si>
  <si>
    <t>Hankook Tire &amp; Technology Co., Ltd.</t>
  </si>
  <si>
    <t>647-15 Yeoksam-Dong, Kangnam-Gu,Seoul,Korea</t>
  </si>
  <si>
    <t>A、E</t>
  </si>
  <si>
    <t> Establishment of Hankook Tire Group’s company-wide strategy
 Manufacture and distribution of tire products
 Establishment of global marketing strategy
 R&amp;D activities by central research institute
 Quality control of products</t>
  </si>
  <si>
    <t>A</t>
  </si>
  <si>
    <t> Manufacture and distribution of tire products
 Limited R&amp;D activities for localizing Hankook Tire products
 Quality control of products</t>
  </si>
  <si>
    <t>Chongqing Hankook Tire Co., Ltd.</t>
  </si>
  <si>
    <t xml:space="preserve">No.108 ChangAn Rd., Yuzui Town, Jiangbei Zone, Chongqing City, PRC </t>
  </si>
  <si>
    <t>Shanghai Hankook Tire Sales Co., Ltd.</t>
  </si>
  <si>
    <t>10f, 12th Building, No.1001 North Qinzhou Road, Xuhui District, Shanghai</t>
  </si>
  <si>
    <t> Purchase of tire products from HKHQ and manufacturing affiliates
 Local marketing and distribution</t>
  </si>
  <si>
    <t>A4 - Owners &amp; Shareholders</t>
  </si>
  <si>
    <r>
      <rPr>
        <sz val="11"/>
        <color rgb="FF000000"/>
        <rFont val="Calibri"/>
        <family val="2"/>
      </rPr>
      <t>•</t>
    </r>
    <r>
      <rPr>
        <sz val="9"/>
        <color rgb="FF000000"/>
        <rFont val="Arial"/>
        <family val="2"/>
      </rPr>
      <t xml:space="preserve"> </t>
    </r>
    <r>
      <rPr>
        <sz val="11"/>
        <color rgb="FF000000"/>
        <rFont val="Arial"/>
        <family val="2"/>
      </rPr>
      <t>Please complete the table below for any shareholder with &gt;5% holding in your company.</t>
    </r>
  </si>
  <si>
    <r>
      <rPr>
        <sz val="11"/>
        <color rgb="FF000000"/>
        <rFont val="Calibri"/>
        <family val="2"/>
      </rPr>
      <t>•</t>
    </r>
    <r>
      <rPr>
        <sz val="9"/>
        <color rgb="FF000000"/>
        <rFont val="Arial"/>
        <family val="2"/>
      </rPr>
      <t xml:space="preserve"> </t>
    </r>
    <r>
      <rPr>
        <sz val="11"/>
        <color rgb="FF000000"/>
        <rFont val="Arial"/>
        <family val="2"/>
      </rPr>
      <t>Please complete the table below for all directors who held office during the POI.</t>
    </r>
  </si>
  <si>
    <t>List of current shareholders &amp; owners (holding 5% or more of shares)</t>
  </si>
  <si>
    <t>List of current members of Board of Directors and/or Board of Shareholders</t>
  </si>
  <si>
    <t>Percentage of shares held</t>
  </si>
  <si>
    <t>Is this person a state official? If so, specify title and public body.</t>
  </si>
  <si>
    <t>Activity of shareholder</t>
  </si>
  <si>
    <t>Do they have an interest in other companies involved in the production, sales, marketing or administration of the good concerned</t>
  </si>
  <si>
    <t>If yes, please name the companies and state their activity</t>
  </si>
  <si>
    <t>What role do they have?</t>
  </si>
  <si>
    <t>What voting rights do they have?</t>
  </si>
  <si>
    <t>Hankook Tire &amp; Technology  Co. Ltd.</t>
  </si>
  <si>
    <t>no</t>
  </si>
  <si>
    <r>
      <t>(A)  To determine the company's management policy and investment plan</t>
    </r>
    <r>
      <rPr>
        <i/>
        <sz val="11"/>
        <color rgb="FF000000"/>
        <rFont val="宋体"/>
        <charset val="2"/>
      </rPr>
      <t>：</t>
    </r>
    <r>
      <rPr>
        <i/>
        <sz val="11"/>
        <color rgb="FF000000"/>
        <rFont val="宋体"/>
        <charset val="2"/>
      </rPr>
      <t xml:space="preserve">
</t>
    </r>
    <r>
      <rPr>
        <i/>
        <sz val="11"/>
        <color rgb="FF000000"/>
        <rFont val="Arial"/>
        <family val="2"/>
      </rPr>
      <t>(B)  Election and replacement of directors who are not employees' representatives</t>
    </r>
    <r>
      <rPr>
        <i/>
        <sz val="11"/>
        <color rgb="FF000000"/>
        <rFont val="宋体"/>
        <charset val="2"/>
      </rPr>
      <t>、</t>
    </r>
    <r>
      <rPr>
        <i/>
        <sz val="11"/>
        <color rgb="FF000000"/>
        <rFont val="Arial"/>
        <family val="2"/>
      </rPr>
      <t>supervisor</t>
    </r>
    <r>
      <rPr>
        <i/>
        <sz val="11"/>
        <color rgb="FF000000"/>
        <rFont val="宋体"/>
        <charset val="2"/>
      </rPr>
      <t>、</t>
    </r>
    <r>
      <rPr>
        <i/>
        <sz val="11"/>
        <color rgb="FF000000"/>
        <rFont val="Arial"/>
        <family val="2"/>
      </rPr>
      <t>Determine the director concerned</t>
    </r>
    <r>
      <rPr>
        <i/>
        <sz val="11"/>
        <color rgb="FF000000"/>
        <rFont val="宋体"/>
        <charset val="2"/>
      </rPr>
      <t>、</t>
    </r>
    <r>
      <rPr>
        <i/>
        <sz val="11"/>
        <color rgb="FF000000"/>
        <rFont val="Arial"/>
        <family val="2"/>
      </rPr>
      <t>supervisory Remuneration item
(C)  To examine and approve the reports of the Board of directors
(D)  To examine and approve the reports of the supervisors
(E)  To examine and approve the company's annual financial budget plans and final accounting plans;
(F)  To examine and approve the company's profit distribution plans and plans for making up losses
(G)  To make resolutions on the increase or decrease of the company's registered capital
(H)  To make resolutions on the issuance of corporate bonds
(I)  To make resolutions on merger, division, dissolution, liquidation or change of company form
(J)  Amendment of articles of association</t>
    </r>
  </si>
  <si>
    <t>Yes</t>
  </si>
  <si>
    <t>See sheet A3_-_Organisational_structure</t>
  </si>
  <si>
    <t>President of Hankooktire China Headquarters</t>
  </si>
  <si>
    <t>(A)  Convene meetings of the shareholders' meeting and report its work to the shareholders' meeting;
(B)  Implement the resolutions of the shareholders' meeting
(C)  To decide on the company's business plan and investment plan;
(D)  To formulate the company's annual financial budget plan and final account plan
(E)  To formulate profit distribution plans and loss recovery plans of the company;
(F)  To formulate plans for increasing or reducing the company's registered capital and issuing corporate bonds
(G)  To formulate plans for merger, division, change of company form and dissolution of the company
(H)  To determine the establishment of the company's internal management structure;
(I)  To decide on the appointment or dismissal of the manager of the company and matters concerning his remuneration, and to decide on the appointment on the basis of the manager's nomination
(J)  To formulate the basic management system of the companyIf the directors unanimously agree in writing on the matters mentioned in the preceding paragraph, the board meeting may not be convened.
(K)  Decisions are made directly and the decision documents are signed by all the directors.</t>
  </si>
  <si>
    <t>No</t>
  </si>
  <si>
    <t>Hankook Tire China Co. Ltd.</t>
  </si>
  <si>
    <t>Plant Managing Director of Jiangsu Hankook Tire Co., Ltd</t>
  </si>
  <si>
    <t>Hankook Tire America Corp.</t>
  </si>
  <si>
    <t>Vice President of Finance &amp; Management Operations Department of Shanghai Hankook Tire Sales Co.,Ltd</t>
  </si>
  <si>
    <t>Deputy Managing Director of Jiangsu Hankook Tire Co., Ltd</t>
  </si>
  <si>
    <t>A7.1 - Your Company's Products</t>
  </si>
  <si>
    <r>
      <rPr>
        <sz val="11"/>
        <color rgb="FF000000"/>
        <rFont val="Calibri"/>
        <family val="2"/>
      </rPr>
      <t>•</t>
    </r>
    <r>
      <rPr>
        <sz val="9"/>
        <color rgb="FF000000"/>
        <rFont val="Arial"/>
        <family val="2"/>
      </rPr>
      <t xml:space="preserve"> </t>
    </r>
    <r>
      <rPr>
        <sz val="11"/>
        <color rgb="FF000000"/>
        <rFont val="Arial"/>
        <family val="2"/>
      </rPr>
      <t>Please complete the table below for all PCN codes identified for both your domestic and export markets</t>
    </r>
  </si>
  <si>
    <r>
      <rPr>
        <sz val="11"/>
        <color rgb="FF000000"/>
        <rFont val="Calibri"/>
        <family val="2"/>
      </rPr>
      <t>•</t>
    </r>
    <r>
      <rPr>
        <sz val="9"/>
        <color rgb="FF000000"/>
        <rFont val="Arial"/>
        <family val="2"/>
      </rPr>
      <t xml:space="preserve"> </t>
    </r>
    <r>
      <rPr>
        <sz val="11"/>
        <color rgb="FF000000"/>
        <rFont val="Arial"/>
        <family val="2"/>
      </rPr>
      <t>If there are a number of models within each PCN then please list each PCN/model separately (or by similar group of models) so as to provide meaningful characteristics.</t>
    </r>
  </si>
  <si>
    <r>
      <rPr>
        <sz val="11"/>
        <color rgb="FF000000"/>
        <rFont val="Calibri"/>
        <family val="2"/>
      </rPr>
      <t>•</t>
    </r>
    <r>
      <rPr>
        <sz val="9"/>
        <color rgb="FF000000"/>
        <rFont val="Arial"/>
        <family val="2"/>
      </rPr>
      <t xml:space="preserve"> </t>
    </r>
    <r>
      <rPr>
        <sz val="11"/>
        <color rgb="FF000000"/>
        <rFont val="Arial"/>
        <family val="2"/>
      </rPr>
      <t>If an associated company produces or sells the like goods/goods concerned, indicate their name in the associated party column, otherwise please write not applicable (N/A).</t>
    </r>
  </si>
  <si>
    <t>List of PCNs that your company produces</t>
  </si>
  <si>
    <t>Product Simialrities</t>
  </si>
  <si>
    <t>PCN</t>
  </si>
  <si>
    <t>Company code CCN equivalent</t>
  </si>
  <si>
    <t>Associated party*, if applicable</t>
  </si>
  <si>
    <t>Production code</t>
  </si>
  <si>
    <t>Sales code</t>
  </si>
  <si>
    <t>Invoicing code</t>
  </si>
  <si>
    <t>Others (if necessary)</t>
  </si>
  <si>
    <t>Characteristics of your company’s product</t>
  </si>
  <si>
    <t>Identical to other products available in the UK? (Yes/No)</t>
  </si>
  <si>
    <t>If No, explain the differences</t>
  </si>
  <si>
    <t>NO</t>
  </si>
  <si>
    <t>Multi-life New Tire</t>
  </si>
  <si>
    <t>A7.2 - Other Goods</t>
  </si>
  <si>
    <r>
      <t>•</t>
    </r>
    <r>
      <rPr>
        <sz val="9"/>
        <color rgb="FF000000"/>
        <rFont val="Arial"/>
        <family val="2"/>
      </rPr>
      <t xml:space="preserve"> </t>
    </r>
    <r>
      <rPr>
        <sz val="11"/>
        <color rgb="FF000000"/>
        <rFont val="Arial"/>
        <family val="2"/>
      </rPr>
      <t>Please complete the table below for all goods you produce which are not the like goods / goods subject to review</t>
    </r>
  </si>
  <si>
    <r>
      <t>•</t>
    </r>
    <r>
      <rPr>
        <sz val="9"/>
        <color rgb="FF000000"/>
        <rFont val="Arial"/>
        <family val="2"/>
      </rPr>
      <t xml:space="preserve"> </t>
    </r>
    <r>
      <rPr>
        <sz val="11"/>
        <color rgb="FF000000"/>
        <rFont val="Arial"/>
        <family val="2"/>
      </rPr>
      <t>If goods belong to a similar product group, please include the generic name for the product type in the "Grouping" column</t>
    </r>
  </si>
  <si>
    <t>General information</t>
  </si>
  <si>
    <t>Other goods</t>
  </si>
  <si>
    <t>Description</t>
  </si>
  <si>
    <t>Grouping (if applicable)</t>
  </si>
  <si>
    <t>PCR</t>
  </si>
  <si>
    <t>LTR</t>
  </si>
  <si>
    <t>B1.1 - Total Sales</t>
  </si>
  <si>
    <t>Currency</t>
  </si>
  <si>
    <r>
      <rPr>
        <sz val="11"/>
        <color rgb="FF000000"/>
        <rFont val="Calibri"/>
        <family val="2"/>
      </rPr>
      <t>•</t>
    </r>
    <r>
      <rPr>
        <sz val="9"/>
        <color rgb="FF000000"/>
        <rFont val="Arial"/>
        <family val="2"/>
      </rPr>
      <t xml:space="preserve"> </t>
    </r>
    <r>
      <rPr>
        <sz val="11"/>
        <color rgb="FF000000"/>
        <rFont val="Arial"/>
        <family val="2"/>
      </rPr>
      <t>Please complete the tables below showing total sales by product, destination: for associated sales, independent sales and total sales made in the POI</t>
    </r>
  </si>
  <si>
    <r>
      <rPr>
        <sz val="11"/>
        <color rgb="FF000000"/>
        <rFont val="Calibri"/>
        <family val="2"/>
      </rPr>
      <t>•</t>
    </r>
    <r>
      <rPr>
        <sz val="9"/>
        <color rgb="FF000000"/>
        <rFont val="Arial"/>
        <family val="2"/>
      </rPr>
      <t xml:space="preserve"> </t>
    </r>
    <r>
      <rPr>
        <sz val="11"/>
        <color rgb="FF000000"/>
        <rFont val="Arial"/>
        <family val="2"/>
      </rPr>
      <t>Update headings for Product 1 etc to reflect the name of the product.  Add in additional lines if required</t>
    </r>
  </si>
  <si>
    <r>
      <rPr>
        <sz val="11"/>
        <color rgb="FF000000"/>
        <rFont val="Calibri"/>
        <family val="2"/>
      </rPr>
      <t>•</t>
    </r>
    <r>
      <rPr>
        <sz val="9"/>
        <color rgb="FF000000"/>
        <rFont val="Arial"/>
        <family val="2"/>
      </rPr>
      <t xml:space="preserve"> </t>
    </r>
    <r>
      <rPr>
        <sz val="11"/>
        <color rgb="FF000000"/>
        <rFont val="Arial"/>
        <family val="2"/>
      </rPr>
      <t>The total figures should agree back to those reported in B1.2 - Upwards Sales</t>
    </r>
  </si>
  <si>
    <t>Domestic sales during POI</t>
  </si>
  <si>
    <t>Export sales to UK during POI</t>
  </si>
  <si>
    <t>Exports sales to other countries during POI</t>
  </si>
  <si>
    <t>Total Sales during POI</t>
  </si>
  <si>
    <t>Volume (Number of Tyres)</t>
  </si>
  <si>
    <t>Value CNY</t>
  </si>
  <si>
    <t>Sales to all customers</t>
  </si>
  <si>
    <t>Total turnover (All goods)</t>
  </si>
  <si>
    <t>Turnover of goods subject to review/like goods</t>
  </si>
  <si>
    <t>Turnover of other goods</t>
  </si>
  <si>
    <t>TBR (&lt;121)</t>
  </si>
  <si>
    <t>Domestic sales</t>
  </si>
  <si>
    <t>Export to UK</t>
  </si>
  <si>
    <t>Exports to third countries</t>
  </si>
  <si>
    <t>Total Sales</t>
  </si>
  <si>
    <t>Sales to External customers</t>
  </si>
  <si>
    <t>Sales to Associated customers</t>
  </si>
  <si>
    <t>KRW</t>
  </si>
  <si>
    <t>Value KRW</t>
  </si>
  <si>
    <t>Other</t>
  </si>
  <si>
    <t xml:space="preserve">Note: </t>
  </si>
  <si>
    <t>1) This table follows the consolidation accounting standards, which entail the removal of all intercompany transactions. Consequently, it displays only sales to unrelated parties.</t>
  </si>
  <si>
    <t xml:space="preserve">2) JHKT's parent company, Hankook Tire &amp; Technology Co., Ltd., includes a total of 57 subsidiary companies in its consolidated accounting. Therefore, accurately distinguishing product-specific sales quantities and amounts  </t>
  </si>
  <si>
    <t xml:space="preserve">    based on the consolidation criteria is quite burdensome. Nevertheless, JHKT has aggregatedhas exerted its utmost diligence to provide the most accurate figures for TBR based on ERP data.</t>
  </si>
  <si>
    <t xml:space="preserve">    The consolidated sales in the ERP is aggregated based on internally defined product categories(e.g. TBR, LTR, PCR, and etc). Among the LTR (Light Truck Radial) category, there are some material code that fall within the scope of the investigation,</t>
  </si>
  <si>
    <t xml:space="preserve">    and these products have been classified as LTR products in this table.</t>
  </si>
  <si>
    <t>B1.2 Upward sales reconcialiation</t>
  </si>
  <si>
    <r>
      <rPr>
        <sz val="11"/>
        <color rgb="FF000000"/>
        <rFont val="Calibri"/>
        <family val="2"/>
      </rPr>
      <t>•</t>
    </r>
    <r>
      <rPr>
        <sz val="8"/>
        <color rgb="FF000000"/>
        <rFont val="Arial"/>
        <family val="2"/>
      </rPr>
      <t xml:space="preserve"> </t>
    </r>
    <r>
      <rPr>
        <sz val="11"/>
        <color rgb="FF000000"/>
        <rFont val="Arial"/>
        <family val="2"/>
      </rPr>
      <t>Please fill in the white cells only - except where explanations to variances are required</t>
    </r>
  </si>
  <si>
    <r>
      <rPr>
        <sz val="11"/>
        <color rgb="FF000000"/>
        <rFont val="Calibri"/>
        <family val="2"/>
      </rPr>
      <t>•</t>
    </r>
    <r>
      <rPr>
        <sz val="8"/>
        <color rgb="FF000000"/>
        <rFont val="Arial"/>
        <family val="2"/>
      </rPr>
      <t xml:space="preserve"> </t>
    </r>
    <r>
      <rPr>
        <sz val="11"/>
        <color rgb="FF000000"/>
        <rFont val="Arial"/>
        <family val="2"/>
      </rPr>
      <t>Please ensure the table is completed using your accounting currency</t>
    </r>
  </si>
  <si>
    <r>
      <rPr>
        <sz val="11"/>
        <color rgb="FF000000"/>
        <rFont val="Calibri"/>
        <family val="2"/>
      </rPr>
      <t>•</t>
    </r>
    <r>
      <rPr>
        <sz val="8"/>
        <color rgb="FF000000"/>
        <rFont val="Arial"/>
        <family val="2"/>
      </rPr>
      <t xml:space="preserve"> </t>
    </r>
    <r>
      <rPr>
        <sz val="11"/>
        <color rgb="FF000000"/>
        <rFont val="Arial"/>
        <family val="2"/>
      </rPr>
      <t>Please reference source documents used where applicable</t>
    </r>
  </si>
  <si>
    <t>Source Documents</t>
  </si>
  <si>
    <t>Revenue in Income Statement</t>
  </si>
  <si>
    <t> - Variance*</t>
  </si>
  <si>
    <t>Exclude the sales revenue from semi-product and merchandeised goods. For details,  Please refer to Exhibit B1.1</t>
  </si>
  <si>
    <t>Total sales revenue of all goods during the accounting period</t>
  </si>
  <si>
    <t>Difference between Investigation and Accounting Periods</t>
  </si>
  <si>
    <t>Total sales of all goods during the POI as stated in your management accounts</t>
  </si>
  <si>
    <t>- Variance*</t>
  </si>
  <si>
    <t>Exclude the returns for sales generated in the previous period. For details,  Please refer to Exhibit B1.1</t>
  </si>
  <si>
    <t>Summary of all products sold</t>
  </si>
  <si>
    <t> - Goods under consideration</t>
  </si>
  <si>
    <t>Goods under consideration</t>
  </si>
  <si>
    <t> - Domestic Sales</t>
  </si>
  <si>
    <t> - UK Sales</t>
  </si>
  <si>
    <t> - Third country sales</t>
  </si>
  <si>
    <t>Sales of own production in POI</t>
  </si>
  <si>
    <t xml:space="preserve">  - Total sales of the goods concerned/like goods to the UK</t>
  </si>
  <si>
    <t xml:space="preserve">  - Total sales of the goods subject to review/like goods on the domestic market</t>
  </si>
  <si>
    <t xml:space="preserve">  - Total sales of the goods subject to review/like goods to all other countries</t>
  </si>
  <si>
    <t>Resales in POI</t>
  </si>
  <si>
    <t xml:space="preserve">  - Resales of the goods subject to review/like goods to the UK</t>
  </si>
  <si>
    <t xml:space="preserve">  - Resales of the goods subject to review/like goods on the domestic market</t>
  </si>
  <si>
    <t xml:space="preserve">  - Resales of the goods subject to review/like goods to all other countries</t>
  </si>
  <si>
    <t>Volume (No. of Tyres)</t>
  </si>
  <si>
    <t>Sales forecasts: 2023 - 2027</t>
    <phoneticPr fontId="33" type="noConversion"/>
  </si>
  <si>
    <t>Total sales of goods subject to review to the UK</t>
  </si>
  <si>
    <t xml:space="preserve">Total sales of all other goods to the UK </t>
  </si>
  <si>
    <t>N/A</t>
  </si>
  <si>
    <r>
      <rPr>
        <sz val="11"/>
        <color rgb="FF000000"/>
        <rFont val="Calibri"/>
        <family val="2"/>
      </rPr>
      <t>•</t>
    </r>
    <r>
      <rPr>
        <sz val="9"/>
        <color rgb="FF000000"/>
        <rFont val="Arial"/>
        <family val="2"/>
      </rPr>
      <t xml:space="preserve"> </t>
    </r>
    <r>
      <rPr>
        <sz val="11"/>
        <color rgb="FF000000"/>
        <rFont val="Arial"/>
        <family val="2"/>
      </rPr>
      <t>Please provide sales at transactional level by PCN for the subject to review sold in the POI</t>
    </r>
  </si>
  <si>
    <r>
      <rPr>
        <sz val="11"/>
        <color rgb="FF000000"/>
        <rFont val="Calibri"/>
        <family val="2"/>
      </rPr>
      <t>•</t>
    </r>
    <r>
      <rPr>
        <sz val="9"/>
        <color rgb="FF000000"/>
        <rFont val="Arial"/>
        <family val="2"/>
      </rPr>
      <t xml:space="preserve"> </t>
    </r>
    <r>
      <rPr>
        <sz val="11"/>
        <color rgb="FF000000"/>
        <rFont val="Arial"/>
        <family val="2"/>
      </rPr>
      <t>If more than one PCN is included on an invoice then use the same invoice reference for all relevant transactions</t>
    </r>
  </si>
  <si>
    <r>
      <rPr>
        <sz val="11"/>
        <color rgb="FF000000"/>
        <rFont val="Calibri"/>
        <family val="2"/>
      </rPr>
      <t>•</t>
    </r>
    <r>
      <rPr>
        <sz val="9"/>
        <color rgb="FF000000"/>
        <rFont val="Arial"/>
        <family val="2"/>
      </rPr>
      <t xml:space="preserve"> </t>
    </r>
    <r>
      <rPr>
        <sz val="11"/>
        <color rgb="FF000000"/>
        <rFont val="Arial"/>
        <family val="2"/>
      </rPr>
      <t>Provide transactional values net of any credit notes / returns</t>
    </r>
  </si>
  <si>
    <t>Goods information</t>
  </si>
  <si>
    <t>Customer information</t>
  </si>
  <si>
    <t>Document reference</t>
  </si>
  <si>
    <t>Terms &amp; measurements</t>
  </si>
  <si>
    <t>Invoice value</t>
  </si>
  <si>
    <t>Currency conversion</t>
  </si>
  <si>
    <t>Adjustments (Include or exclude fields where relevant)</t>
  </si>
  <si>
    <t>Model</t>
  </si>
  <si>
    <t>Source</t>
  </si>
  <si>
    <t>Customer name</t>
  </si>
  <si>
    <t>Customer number</t>
  </si>
  <si>
    <t>Customer link (Independent/
Associated)</t>
  </si>
  <si>
    <t>Customer type</t>
  </si>
  <si>
    <t>Sales invoice number</t>
  </si>
  <si>
    <t>Revenue Recognition Date</t>
  </si>
  <si>
    <t>Document type (e.g. invoice, despatch)</t>
  </si>
  <si>
    <t>Purchase order date</t>
  </si>
  <si>
    <t>Order confirmation date</t>
  </si>
  <si>
    <t>Bill of lading no.</t>
  </si>
  <si>
    <t>Delivery terms</t>
  </si>
  <si>
    <t>Payment terms</t>
  </si>
  <si>
    <t>Invoice quantity</t>
  </si>
  <si>
    <t>Invoice unit measurement</t>
  </si>
  <si>
    <t>Quantity in Number of Tyres</t>
  </si>
  <si>
    <t>Quantity in KG of Tyres</t>
    <phoneticPr fontId="33" type="noConversion"/>
  </si>
  <si>
    <t>Exporting country (if applicable)</t>
  </si>
  <si>
    <t>Gross invoice value</t>
  </si>
  <si>
    <t>Taxes</t>
  </si>
  <si>
    <t>Discounts</t>
  </si>
  <si>
    <t>Rebates</t>
  </si>
  <si>
    <t>Other charges (specify)</t>
  </si>
  <si>
    <t>Net invoice value</t>
  </si>
  <si>
    <t>Invoice currency expressed in GB pounds</t>
  </si>
  <si>
    <t>Exchange rate</t>
  </si>
  <si>
    <t>Net invoice value in accounting currency</t>
  </si>
  <si>
    <t>CIF value in accounting currency</t>
  </si>
  <si>
    <t>Domestic freight</t>
  </si>
  <si>
    <t>Ocean Freight</t>
  </si>
  <si>
    <t>Insurance</t>
  </si>
  <si>
    <t>Forwarding</t>
  </si>
  <si>
    <t>Handling</t>
  </si>
  <si>
    <t>Credit</t>
  </si>
  <si>
    <t>Warranty Ratio</t>
  </si>
  <si>
    <t>After sales costs</t>
  </si>
  <si>
    <t>Commissions</t>
  </si>
  <si>
    <t>Packing</t>
  </si>
  <si>
    <t>SEQ No.</t>
  </si>
  <si>
    <r>
      <t>•</t>
    </r>
    <r>
      <rPr>
        <sz val="9"/>
        <color rgb="FF000000"/>
        <rFont val="Arial"/>
        <family val="2"/>
      </rPr>
      <t xml:space="preserve"> </t>
    </r>
    <r>
      <rPr>
        <sz val="11"/>
        <color rgb="FF000000"/>
        <rFont val="Arial"/>
        <family val="2"/>
      </rPr>
      <t>Input all sales, cost to make and AS&amp;G expenses as positive</t>
    </r>
  </si>
  <si>
    <r>
      <t>•</t>
    </r>
    <r>
      <rPr>
        <sz val="9"/>
        <color rgb="FF000000"/>
        <rFont val="Arial"/>
        <family val="2"/>
      </rPr>
      <t xml:space="preserve"> </t>
    </r>
    <r>
      <rPr>
        <sz val="11"/>
        <color rgb="FF000000"/>
        <rFont val="Arial"/>
        <family val="2"/>
      </rPr>
      <t>For rows 28-31 eg interest, report income figures as positive and expenditure figures as negative.</t>
    </r>
  </si>
  <si>
    <t>POI (2022)</t>
  </si>
  <si>
    <t>All goods</t>
  </si>
  <si>
    <t>Goods Concerned</t>
  </si>
  <si>
    <t>Gross sales</t>
  </si>
  <si>
    <t>Sales returns, rebates and discounts</t>
  </si>
  <si>
    <t>Net sales</t>
  </si>
  <si>
    <t>Raw materials</t>
  </si>
  <si>
    <t>Direct labour</t>
  </si>
  <si>
    <t>Depreciation</t>
  </si>
  <si>
    <t>Manufacturing overheads</t>
  </si>
  <si>
    <t>Other operating expenses</t>
  </si>
  <si>
    <t xml:space="preserve">Total cost to make </t>
  </si>
  <si>
    <t>Operating income</t>
  </si>
  <si>
    <t>Selling expenses</t>
  </si>
  <si>
    <t>Administrative and general expenses</t>
  </si>
  <si>
    <t>Financial expenses</t>
  </si>
  <si>
    <t>AG&amp;S expenses</t>
  </si>
  <si>
    <t>Income from normal activities</t>
  </si>
  <si>
    <t>Interest income</t>
  </si>
  <si>
    <t>Interest expense (enter as a negative)</t>
  </si>
  <si>
    <t>Extraordinary gains/losses (enter losses as a negative)</t>
  </si>
  <si>
    <t>Abnormal gains/losses (enter losses as a negative)</t>
  </si>
  <si>
    <t>Profit before tax</t>
  </si>
  <si>
    <t>Tax</t>
  </si>
  <si>
    <t>Profit After Tax</t>
  </si>
  <si>
    <t>Net proft %</t>
  </si>
  <si>
    <t>C3 - Upwards cost reconciliation</t>
  </si>
  <si>
    <t>Value</t>
  </si>
  <si>
    <t>Volume</t>
  </si>
  <si>
    <t xml:space="preserve">Total Cost of sales/ cost of goods sold </t>
  </si>
  <si>
    <t xml:space="preserve"> Variance</t>
  </si>
  <si>
    <t xml:space="preserve">JHT deducted subsidies received from the government from the cost of sales in management accounts. However, during the audit, the financial statements were adjusted by recovering the cost of sales deducted due to lack of clear evidence of subsidies received from the government. </t>
  </si>
  <si>
    <t>Accounting Period of Cost of Sales/Cost of Goods Sold</t>
  </si>
  <si>
    <t>Difference in cost of the goods sold during Investigation period and goods sold during accounting periods</t>
  </si>
  <si>
    <r>
      <t xml:space="preserve">Total of cost of </t>
    </r>
    <r>
      <rPr>
        <u/>
        <sz val="11"/>
        <color rgb="FF000000"/>
        <rFont val="Arial"/>
        <family val="2"/>
      </rPr>
      <t>all goods sold</t>
    </r>
    <r>
      <rPr>
        <sz val="11"/>
        <color rgb="FF000000"/>
        <rFont val="Arial"/>
        <family val="2"/>
      </rPr>
      <t xml:space="preserve"> during the POI as stated in your management accounts</t>
    </r>
  </si>
  <si>
    <t xml:space="preserve">  - Change in finished goods inventory</t>
  </si>
  <si>
    <r>
      <t xml:space="preserve">Total cost of production/quantity of </t>
    </r>
    <r>
      <rPr>
        <u/>
        <sz val="11"/>
        <color rgb="FF000000"/>
        <rFont val="Arial"/>
        <family val="2"/>
      </rPr>
      <t>all goods</t>
    </r>
    <r>
      <rPr>
        <sz val="11"/>
        <color rgb="FF000000"/>
        <rFont val="Arial"/>
        <family val="2"/>
      </rPr>
      <t xml:space="preserve"> during the POI as stated in your management accounts</t>
    </r>
  </si>
  <si>
    <t xml:space="preserve">  Variance</t>
  </si>
  <si>
    <t>Summary of the cost of production for all goods</t>
  </si>
  <si>
    <t xml:space="preserve">  - Goods Subject to Review</t>
  </si>
  <si>
    <t xml:space="preserve">  - PCR</t>
  </si>
  <si>
    <t xml:space="preserve">  - LTR</t>
  </si>
  <si>
    <t xml:space="preserve">  - TBR (Load index &lt; 121)</t>
  </si>
  <si>
    <t>Cost of production for the goods subject to review (*1)</t>
  </si>
  <si>
    <t xml:space="preserve">  - Domestic Sales</t>
  </si>
  <si>
    <t xml:space="preserve">  - UK Sales</t>
  </si>
  <si>
    <t xml:space="preserve">  - Third Country Sales</t>
  </si>
  <si>
    <t xml:space="preserve">(*1) Please note that it is extremely burdensome for JHKT to trace where and when products produced during the injury period were sold. </t>
  </si>
  <si>
    <t xml:space="preserve">     Therefore, the cost of production of the goods subject to review sold in the domestic, UK and third country markets are calculated by the proportion of sales volumes in 2022.</t>
  </si>
  <si>
    <t>(*2) Please note that 'All goods' refer to the finished goods only, regardless of goods subject to review and non-subject goods.</t>
  </si>
  <si>
    <t>D5 - Capacity</t>
  </si>
  <si>
    <t>Case team to insert</t>
  </si>
  <si>
    <t>Case team to provide start year</t>
  </si>
  <si>
    <t>20xx</t>
  </si>
  <si>
    <t>POI</t>
  </si>
  <si>
    <t>Total production capacity of goods &lt;concerned/subject to review&gt; (In XXUNIT)</t>
  </si>
  <si>
    <t>Total of actual production of the goods &lt;concerned/subject to review&gt; (in XXUNIT)</t>
  </si>
  <si>
    <t>Total capacity utlisation for goods &lt;concerned/subject to review&gt; (%)</t>
  </si>
  <si>
    <t>Index for goods &lt;concerned/subject to review&gt; (If 20xx = 100)</t>
  </si>
  <si>
    <t>D6 - Stocks</t>
  </si>
  <si>
    <t>&lt;Indicate currency here&gt;</t>
  </si>
  <si>
    <t>Stock produced by the company</t>
  </si>
  <si>
    <t>Goods &lt;concerned/subject to review&gt; in volume (XXUNIT)</t>
  </si>
  <si>
    <t>Opening stock</t>
  </si>
  <si>
    <t>(+) Production</t>
  </si>
  <si>
    <t>(−) Domestic sales</t>
  </si>
  <si>
    <t>(−) Export sales</t>
  </si>
  <si>
    <t>(−) Transfers</t>
  </si>
  <si>
    <t>(−) Others (e.g. wastage, expiration, theft)</t>
  </si>
  <si>
    <t>Closing stock</t>
  </si>
  <si>
    <t>Goods  &lt;concerned/subject to review&gt; in value</t>
  </si>
  <si>
    <r>
      <t>Stock purchased</t>
    </r>
    <r>
      <rPr>
        <b/>
        <sz val="11"/>
        <color rgb="FFFFFFFF"/>
        <rFont val="Arial"/>
        <family val="2"/>
      </rPr>
      <t xml:space="preserve"> by the company</t>
    </r>
  </si>
  <si>
    <t>Goods  &lt;concerned/subject to review&gt; in volume (XXUNIT)</t>
  </si>
  <si>
    <t>(+) Purchase</t>
  </si>
  <si>
    <t>All stock held by the company</t>
  </si>
  <si>
    <t>(+) Production &amp; purchase</t>
  </si>
  <si>
    <t>D8 - Employment</t>
  </si>
  <si>
    <t>Total personnel employed</t>
  </si>
  <si>
    <t>Personnel employed in the production of goods &lt;concerned/subject to review&gt;</t>
  </si>
  <si>
    <t>Personnel employed in the sales and administration of goods &lt;concerned/subject to review&gt;</t>
  </si>
  <si>
    <t>% of employees relative to 20xx</t>
  </si>
  <si>
    <t>D9 - Investments</t>
  </si>
  <si>
    <t>Case team to provide forecast years</t>
  </si>
  <si>
    <t>Forecasts</t>
  </si>
  <si>
    <t>Area of Investment</t>
  </si>
  <si>
    <t>Buildings</t>
  </si>
  <si>
    <t>Production</t>
  </si>
  <si>
    <t>Others (specify)</t>
  </si>
  <si>
    <t>Total Investment</t>
  </si>
  <si>
    <t>Investment relative to 20xx</t>
  </si>
  <si>
    <t>C4 - Purchases of the Like Good</t>
  </si>
  <si>
    <r>
      <rPr>
        <b/>
        <sz val="11"/>
        <color rgb="FF000000"/>
        <rFont val="Calibri"/>
        <family val="2"/>
      </rPr>
      <t>•</t>
    </r>
    <r>
      <rPr>
        <sz val="9"/>
        <color rgb="FF000000"/>
        <rFont val="Arial"/>
        <family val="2"/>
      </rPr>
      <t xml:space="preserve"> </t>
    </r>
    <r>
      <rPr>
        <sz val="11"/>
        <color rgb="FF000000"/>
        <rFont val="Arial"/>
        <family val="2"/>
      </rPr>
      <t>Please provide your aggregated data per PCN by (i) volume and (ii) value in the table below</t>
    </r>
  </si>
  <si>
    <t>Total volume (Numbers of Tyres)</t>
  </si>
  <si>
    <t>Total value CNY</t>
  </si>
  <si>
    <t>Not applicable</t>
  </si>
  <si>
    <t>Total purchases</t>
  </si>
  <si>
    <r>
      <rPr>
        <sz val="11"/>
        <color rgb="FF000000"/>
        <rFont val="Calibri"/>
        <family val="2"/>
      </rPr>
      <t>•</t>
    </r>
    <r>
      <rPr>
        <sz val="9"/>
        <color rgb="FF000000"/>
        <rFont val="Arial"/>
        <family val="2"/>
      </rPr>
      <t xml:space="preserve"> </t>
    </r>
    <r>
      <rPr>
        <sz val="11"/>
        <color rgb="FF000000"/>
        <rFont val="Arial"/>
        <family val="2"/>
      </rPr>
      <t>Please provide transaction-by-transaction data in the table below.</t>
    </r>
  </si>
  <si>
    <r>
      <rPr>
        <sz val="11"/>
        <color rgb="FF000000"/>
        <rFont val="Calibri"/>
        <family val="2"/>
      </rPr>
      <t>•</t>
    </r>
    <r>
      <rPr>
        <sz val="9"/>
        <color rgb="FF000000"/>
        <rFont val="Arial"/>
        <family val="2"/>
      </rPr>
      <t xml:space="preserve"> </t>
    </r>
    <r>
      <rPr>
        <sz val="11"/>
        <color rgb="FF000000"/>
        <rFont val="Arial"/>
        <family val="2"/>
      </rPr>
      <t xml:space="preserve">The first row has been filled in as an example. Please delete this before inputting your data </t>
    </r>
  </si>
  <si>
    <t>Country origin</t>
  </si>
  <si>
    <t>Supplier</t>
  </si>
  <si>
    <t>Date of purchase</t>
  </si>
  <si>
    <t>Invoice currency</t>
  </si>
  <si>
    <t>Converted value</t>
  </si>
  <si>
    <t>D12.1 - CTM in Domestic Market</t>
  </si>
  <si>
    <t>Indicate currency here</t>
  </si>
  <si>
    <t>* Create more PCN columns where necessary</t>
  </si>
  <si>
    <t>All PCNs</t>
  </si>
  <si>
    <t>PCN 1</t>
  </si>
  <si>
    <t>PCN 2</t>
  </si>
  <si>
    <t>PCN 3</t>
  </si>
  <si>
    <t>(I) Manufacturing costs</t>
  </si>
  <si>
    <t>(A) Direct costs</t>
  </si>
  <si>
    <t>Material 1</t>
  </si>
  <si>
    <t>Material 2</t>
  </si>
  <si>
    <t>Material 3</t>
  </si>
  <si>
    <t>Material 4</t>
  </si>
  <si>
    <t>-</t>
  </si>
  <si>
    <t>Total for (A)</t>
  </si>
  <si>
    <t>(B) Manufacturing overheads</t>
  </si>
  <si>
    <t>Indirect labour</t>
  </si>
  <si>
    <t>Rent/lease</t>
  </si>
  <si>
    <t>Maintenance &amp; repairs</t>
  </si>
  <si>
    <t>Energy costs</t>
  </si>
  <si>
    <t>Total for (B)</t>
  </si>
  <si>
    <t>(C) Total of manufacturing cost (A+B)</t>
  </si>
  <si>
    <t>Quantity produced (UNITXXX)</t>
  </si>
  <si>
    <t>Manufacturing cost per unit</t>
  </si>
  <si>
    <t>D12.2 - CTM in the UK Market</t>
  </si>
  <si>
    <t>D13.1 - AS&amp;G in domestic market</t>
  </si>
  <si>
    <t>Administration, General &amp; Selling (AG&amp;S) costs</t>
  </si>
  <si>
    <t>(A) Selling costs (please breakdown)</t>
  </si>
  <si>
    <t>Sales commissions</t>
  </si>
  <si>
    <t xml:space="preserve">Supply and client </t>
  </si>
  <si>
    <t>(B) Administrative &amp; general costs (please breakdown)</t>
  </si>
  <si>
    <t xml:space="preserve">Non-production staff salaries </t>
  </si>
  <si>
    <t>Marketing and advertising</t>
  </si>
  <si>
    <t>(C) Others</t>
  </si>
  <si>
    <t>Financial costs (e.g. interest)</t>
  </si>
  <si>
    <t>R&amp;D and innovation</t>
  </si>
  <si>
    <t>Total for (C)</t>
  </si>
  <si>
    <r>
      <t>Quantity sold (</t>
    </r>
    <r>
      <rPr>
        <sz val="11"/>
        <color rgb="FFFF0000"/>
        <rFont val="Arial"/>
        <family val="2"/>
      </rPr>
      <t>UNITXXX</t>
    </r>
    <r>
      <rPr>
        <sz val="11"/>
        <color rgb="FF000000"/>
        <rFont val="Arial"/>
        <family val="2"/>
      </rPr>
      <t>)</t>
    </r>
  </si>
  <si>
    <t>Total cost to sell (A+B+C)</t>
  </si>
  <si>
    <t>Cost to sell per unit</t>
  </si>
  <si>
    <t>Total cost to make and sell per unit (using total CTM from D12.1 and total AS&amp;G from D13.1)</t>
  </si>
  <si>
    <t>D13.2 - AS&amp;G in third countries</t>
  </si>
  <si>
    <t>Quantity sold</t>
  </si>
  <si>
    <t>Total cost to make and sell per unit (using total CTM from D12.3 and total AS&amp;G from D13.3)</t>
  </si>
  <si>
    <t>D13.2 - AS&amp;G for the UK market</t>
  </si>
  <si>
    <t>Total cost to make and sell per unit (using total CTM from D12.2 and total AS&amp;G from D13.2)</t>
  </si>
  <si>
    <t xml:space="preserve">
</t>
  </si>
  <si>
    <r>
      <rPr>
        <sz val="11"/>
        <color rgb="FF000000"/>
        <rFont val="Calibri"/>
        <family val="2"/>
      </rPr>
      <t>•</t>
    </r>
    <r>
      <rPr>
        <sz val="9"/>
        <color rgb="FF000000"/>
        <rFont val="Arial"/>
        <family val="2"/>
      </rPr>
      <t xml:space="preserve"> </t>
    </r>
    <r>
      <rPr>
        <sz val="11"/>
        <color rgb="FF000000"/>
        <rFont val="Arial"/>
        <family val="2"/>
      </rPr>
      <t>Please input details for all purchases of materials where the material type accounts for over 5% of total cost to make and sell during the POI (1% is energy)</t>
    </r>
  </si>
  <si>
    <r>
      <rPr>
        <sz val="11"/>
        <color rgb="FF000000"/>
        <rFont val="Calibri"/>
        <family val="2"/>
      </rPr>
      <t>•</t>
    </r>
    <r>
      <rPr>
        <sz val="9"/>
        <color rgb="FF000000"/>
        <rFont val="Arial"/>
        <family val="2"/>
      </rPr>
      <t xml:space="preserve"> </t>
    </r>
    <r>
      <rPr>
        <sz val="11"/>
        <color rgb="FF000000"/>
        <rFont val="Arial"/>
        <family val="2"/>
      </rPr>
      <t>The first line has been filled in as an example - please delete before submission</t>
    </r>
  </si>
  <si>
    <t>JHKT's purchase price in CNY</t>
  </si>
  <si>
    <t>JHKT's purchase price in document currency</t>
  </si>
  <si>
    <t>Supplier's purchase price</t>
  </si>
  <si>
    <t>Mark-up (%)</t>
  </si>
  <si>
    <t>(I) Supplier information</t>
  </si>
  <si>
    <t>(II) Purchase information</t>
  </si>
  <si>
    <t>Material type</t>
  </si>
  <si>
    <t>Products using material</t>
  </si>
  <si>
    <t>Supplier code</t>
  </si>
  <si>
    <t>Contact name of supplier</t>
  </si>
  <si>
    <t>Address of supplier</t>
  </si>
  <si>
    <t>Country of manufacture</t>
  </si>
  <si>
    <t>Is the supplier an SOE?</t>
  </si>
  <si>
    <t>Is this an associated supplier?</t>
  </si>
  <si>
    <t>Does the supplier manufacture/produce the raw material?</t>
  </si>
  <si>
    <t>If the supplier doesn't manufacture/
produce, what's the name of the company that does</t>
  </si>
  <si>
    <t>Is this an associated manufacturer/producer, or an SOE?</t>
  </si>
  <si>
    <t>Invoice Number (*1)</t>
  </si>
  <si>
    <t>Date of Invoice</t>
  </si>
  <si>
    <t>Units</t>
  </si>
  <si>
    <t>Quantity</t>
  </si>
  <si>
    <t>Purchase price (excl. VAT)</t>
  </si>
  <si>
    <t>Unit price (excl. VAT)</t>
  </si>
  <si>
    <t>Associated Supplier CTM (excl. VAT)</t>
  </si>
  <si>
    <t>Reduced price or other benefit received?</t>
  </si>
  <si>
    <t>File name for attachments containing contractual agreement</t>
  </si>
  <si>
    <t>If purchased imported materials, explain the reason. (*2)</t>
  </si>
  <si>
    <t>Electricity</t>
  </si>
  <si>
    <t>(*1) The invoice numbers for raw materials are not managed by the system, therefore the document numbers recorded when purchasing the raw material are listed under the invoice number field.</t>
  </si>
  <si>
    <t>(*2) JHKT mainly imports natural rubber and synthetic rubber. Natural rubber is imported from Southeast Asia, the largest producer of natural rubber. Also, JHKT imports special types of synthetic rubbers that are technically impossible to produce in China.</t>
  </si>
  <si>
    <t>Specificity</t>
  </si>
  <si>
    <t xml:space="preserve">No. </t>
  </si>
  <si>
    <t>Programme Name</t>
  </si>
  <si>
    <t>Grant name</t>
  </si>
  <si>
    <t>Date of approval</t>
  </si>
  <si>
    <t>Total Grant Amount CNY</t>
  </si>
  <si>
    <t>Purpose of the grant</t>
  </si>
  <si>
    <t>Please outline the fees/expenses incurred, by your company for the purposes of receiving each grant.</t>
  </si>
  <si>
    <t>Please provide the total value of the fees / expenses incurred in receiving the grant (currency)</t>
  </si>
  <si>
    <t>Describe application and procedure for obtaining the grant</t>
  </si>
  <si>
    <t>What is the eligibility for the programme?</t>
  </si>
  <si>
    <t>The body responsible for grant</t>
  </si>
  <si>
    <t>Granted in multiple instalments? If so state the number of instalments</t>
  </si>
  <si>
    <t>If received in a lump sum, please provide the date this was received, otherwise please provide the date the first instalment was received</t>
  </si>
  <si>
    <t>Total Benefit Received (currency)</t>
  </si>
  <si>
    <t>Amount of benefit applicable to the POI (currency)</t>
  </si>
  <si>
    <t>Did it benefit all production or specific good(s)?</t>
  </si>
  <si>
    <t>If specific, which goods?</t>
  </si>
  <si>
    <t>The specific activity/project the benefit was provided for</t>
  </si>
  <si>
    <t>Where accounted for in financial statements? (Please provide supporting evidence)</t>
  </si>
  <si>
    <t xml:space="preserve">Is the programme still operational? </t>
  </si>
  <si>
    <t>If no, when was the latest date that your company could receive the grant and/or apply for it?</t>
  </si>
  <si>
    <t>Please provide all relevant documentations (application, contract, proof of payment, entry in general ledger etc)</t>
  </si>
  <si>
    <t>Ad hoc grants provided by municipal/regional authorities</t>
  </si>
  <si>
    <t>Cross-Border E-Commerce Comprehensive Pilot Zone Special Fund</t>
  </si>
  <si>
    <t>All production</t>
  </si>
  <si>
    <t>Refer to Appendix D2.1 and D2.4</t>
  </si>
  <si>
    <t>2021 High-Quality Development Award for Enterprises in the Development Zone</t>
  </si>
  <si>
    <t>Refer to Appendix D2.2 and D2.4</t>
  </si>
  <si>
    <t>Special Fund for the Development of Industrial Strength City</t>
  </si>
  <si>
    <t>Refer to Appendix D2.3 and D2.4</t>
  </si>
  <si>
    <t>D3- Loans</t>
  </si>
  <si>
    <t>Benefit</t>
  </si>
  <si>
    <t>Details of the loan provider</t>
  </si>
  <si>
    <t>If the loan was redrawn at any time:</t>
  </si>
  <si>
    <t>Evidence</t>
  </si>
  <si>
    <t>Loan name</t>
  </si>
  <si>
    <t>Loan recipient</t>
  </si>
  <si>
    <t>Name of bank/institution providing the loan</t>
  </si>
  <si>
    <t>Eligibility for the loan</t>
  </si>
  <si>
    <t>Is the loan fully repayable?</t>
  </si>
  <si>
    <t>Loan start date</t>
  </si>
  <si>
    <t>Principal amount of loan CNY</t>
  </si>
  <si>
    <t>How much principal would have been obtained in a comparable commercial loan CNY</t>
  </si>
  <si>
    <t>Loan amount  outstanding at the start of the POI CNY</t>
  </si>
  <si>
    <t>Loan amount outstanding at the end of the POI CNY</t>
  </si>
  <si>
    <t>Interest paid in POI CNY</t>
  </si>
  <si>
    <t>Repayment terms/frequency</t>
  </si>
  <si>
    <t>Interest rate (%)</t>
  </si>
  <si>
    <t>Interest type</t>
  </si>
  <si>
    <t>Purpose of loan/what goods did it benefit</t>
  </si>
  <si>
    <t>Terms and conditions of loan</t>
  </si>
  <si>
    <r>
      <t xml:space="preserve">Loan repayment schedule </t>
    </r>
    <r>
      <rPr>
        <b/>
        <vertAlign val="superscript"/>
        <sz val="11"/>
        <color rgb="FF000000"/>
        <rFont val="Arial"/>
        <family val="2"/>
      </rPr>
      <t>3)</t>
    </r>
  </si>
  <si>
    <t>Domestic or foreign or government owned bank?</t>
  </si>
  <si>
    <t>Percentage of government ownership</t>
  </si>
  <si>
    <t>If the bank is a government owned bank, why did you choose to borrow from a government instead of commercial bank?</t>
  </si>
  <si>
    <t>How do the terms and conditions differ between government and commercial banks?</t>
  </si>
  <si>
    <t>What was the redraw rate?</t>
  </si>
  <si>
    <t>What was the redraw amount?</t>
  </si>
  <si>
    <t>What was the reason for the redraw?</t>
  </si>
  <si>
    <t>Please provide all documentations regarding each of the loan received under each programme and reference them in this column. These documents will include the loan application, loan agreement, evidence of disbursement e.t.c</t>
  </si>
  <si>
    <t>Bill Discounting</t>
  </si>
  <si>
    <t>Jiangsu Hankook Tire Co., Ltd</t>
  </si>
  <si>
    <t>Please refer to Appendix D3.1 - D3.4</t>
    <phoneticPr fontId="33" type="noConversion"/>
  </si>
  <si>
    <t>Please refer to Appendix D3.1 - D3.4</t>
  </si>
  <si>
    <t>(*1) Since bill discounting is a loan that anyone with valid accounts receivable can receive, JHKT marked "Not applicable" in "Eligibility for the loan" field.</t>
    <phoneticPr fontId="33" type="noConversion"/>
  </si>
  <si>
    <t>(*2) JHKT marked it as 'Not applicable' because the principal of the bill discounting is the face value of the bill.</t>
    <phoneticPr fontId="33" type="noConversion"/>
  </si>
  <si>
    <t>D4 - Loan guarantee programmes</t>
  </si>
  <si>
    <t>Loan guarantee  programme name</t>
  </si>
  <si>
    <t>Name of institution that issued the guarantee</t>
  </si>
  <si>
    <t>Amount guaranteed</t>
  </si>
  <si>
    <t>Duration of the guarantee</t>
  </si>
  <si>
    <t>How much is the consideration on a comparable commercial loan without the guarantee?</t>
  </si>
  <si>
    <t>Transaction date</t>
  </si>
  <si>
    <t>Eligibility for the loan guarantee</t>
  </si>
  <si>
    <t xml:space="preserve">How was the transaction reflected in the financial statements? </t>
  </si>
  <si>
    <t>Interest rate paid on the guaranteed loan</t>
  </si>
  <si>
    <t>Interest rate for a commercial loan without a guarantee</t>
  </si>
  <si>
    <t>Interest paid in POI</t>
  </si>
  <si>
    <t xml:space="preserve">How were the proceeds from the loan guarantee used by your company? </t>
  </si>
  <si>
    <t>Did the loan guarantee benefit all production or specific good(s)?</t>
  </si>
  <si>
    <t>Please provide all documentations regarding each of the guarantees  and reference them in this column. These documents will include the application form, loan guarantee agreement, evidence of disbursement e.t.c</t>
  </si>
  <si>
    <t>Not Applicable</t>
  </si>
  <si>
    <t>Debt-for-equity swap programme name</t>
  </si>
  <si>
    <t>Name of institution/public body making the swap</t>
  </si>
  <si>
    <t>Eligibility for the debt-for-equity swap</t>
  </si>
  <si>
    <t>The amount of the loans/debt due by your company directly or indirectly cancelled and swapped for equity by the public body</t>
  </si>
  <si>
    <t>The terms of the loans and the interest due on the loan</t>
  </si>
  <si>
    <t>The duration and maturity of the loan</t>
  </si>
  <si>
    <t xml:space="preserve">How is the transaction reflected in the financial statements? </t>
  </si>
  <si>
    <t>Please state the amount of late interest payments or other arrears on the loan</t>
  </si>
  <si>
    <t>What is the amount of the interest saved</t>
  </si>
  <si>
    <t>Value of equity received in exchange by the public body</t>
  </si>
  <si>
    <t xml:space="preserve">How did your company determine the amount of equity to be issued and the per share price to be paid? </t>
  </si>
  <si>
    <t>Number of shares issued</t>
  </si>
  <si>
    <t>Description of the shares (e.g. common shares, preferred shares)</t>
  </si>
  <si>
    <t>Nominal value of the shares</t>
  </si>
  <si>
    <t xml:space="preserve">If the shares involved in the swap were publicly traded, please provide the relevant prices at the moment of the transaction. </t>
  </si>
  <si>
    <t>Your company's debt-to-equity ratio before the swap</t>
  </si>
  <si>
    <t>Your company's debt-to-equity ratio after the swap</t>
  </si>
  <si>
    <t>Did the debt to equity swap benefit all production or specific good(s)?</t>
  </si>
  <si>
    <t>If no, when was the latest date that your company could benefit from it?</t>
  </si>
  <si>
    <t>Please provide all documentations regarding each of the debt-for-equity swap program  and reference them in this column. These documents will include the application form,  agreements, original loan contracts, negotiation, the accounting enteries of the conversion e.t.c</t>
  </si>
  <si>
    <t>Programme questions</t>
  </si>
  <si>
    <t>Land use right programme</t>
  </si>
  <si>
    <t>Date benefit received</t>
  </si>
  <si>
    <t>Amount</t>
  </si>
  <si>
    <t>Conditions under which the land use rights were received</t>
  </si>
  <si>
    <t>The government/body providing the land use right benefit</t>
  </si>
  <si>
    <t>What benefit from the land-use right is attributable to the POI CNY</t>
  </si>
  <si>
    <t>How are the proceeds from the land-use rights accounted for in your financial statements?</t>
  </si>
  <si>
    <t>Did the benefit received apply to all production or specific good(s)?</t>
  </si>
  <si>
    <t>Describe application and procedure for obtaining a benefit</t>
  </si>
  <si>
    <t>Please provide all documentations your company has regarding each of the grants received under each programme and reference them in this column. These documents will include the grant application, legislation, contract/working agreement e.t.c</t>
  </si>
  <si>
    <t>Land Use Right Assignment</t>
  </si>
  <si>
    <t>Please refer to Exhibit D6.1B</t>
    <phoneticPr fontId="33" type="noConversion"/>
  </si>
  <si>
    <t>Please refer to Exhibit D6.1C</t>
    <phoneticPr fontId="33" type="noConversion"/>
  </si>
  <si>
    <t>Please refer to Exhibit D6.1D</t>
    <phoneticPr fontId="33" type="noConversion"/>
  </si>
  <si>
    <t>Please refer to Exhibit D6.1E</t>
    <phoneticPr fontId="33" type="noConversion"/>
  </si>
  <si>
    <t>Please refer to Exhibit D6.1F</t>
    <phoneticPr fontId="33" type="noConversion"/>
  </si>
  <si>
    <t>Note:</t>
  </si>
  <si>
    <t>The proceeds from the land-use rights(LUR) are accounted for in JHKT's financial statements as below:</t>
  </si>
  <si>
    <t>1) The initial acquisition amount of LUR is recorded in the intangible asset ledger.</t>
  </si>
  <si>
    <t>2) The balance after deducting the accumulated depreciation from the initial acquisition amount is recorded as intangible assets on the current balance sheet. (Acccount Code: 15714310, 15714315)</t>
  </si>
  <si>
    <t>D7 - Export credits and financing</t>
  </si>
  <si>
    <t>Export credits and financing programme name</t>
  </si>
  <si>
    <t>Date granted</t>
  </si>
  <si>
    <t>Amount CNY</t>
  </si>
  <si>
    <t>Please outline the expenses incurred, by your company for the purposes of receiving export credit and finance</t>
  </si>
  <si>
    <t>The body responsible for providing the export credit and finance</t>
  </si>
  <si>
    <t xml:space="preserve">Please indicate the eligibility for the export credits and financing  </t>
  </si>
  <si>
    <t>Amount applicable to the POI CNY</t>
  </si>
  <si>
    <t>Applicable interest rate (%)</t>
  </si>
  <si>
    <t>Other applicable charges CNY</t>
  </si>
  <si>
    <t>Amount of interest paid during the POI CNY</t>
  </si>
  <si>
    <t>Repayment schedule</t>
  </si>
  <si>
    <t>Where accounted for in financial statements?</t>
  </si>
  <si>
    <t>Did the programme benefit all production or specific good(s)?</t>
  </si>
  <si>
    <t>Please provide all documentations your company has regarding each of the  programme and reference them in this column. These documents will include the  application, legislation, contract/working agreement e.t.c</t>
  </si>
  <si>
    <t>D8 - Equity infusions</t>
  </si>
  <si>
    <t>Equity infusion programme name</t>
  </si>
  <si>
    <t>Name of institution that received the equity</t>
  </si>
  <si>
    <t>Amount of equity received CNY</t>
  </si>
  <si>
    <t>Decription of shares (e.g. ordinary shares, preferred shares)</t>
  </si>
  <si>
    <t>Consideration paid CNY</t>
  </si>
  <si>
    <t>What is the eligibility criteria for the programme</t>
  </si>
  <si>
    <t>How did your company determine the amount of equity to be issued and the price per share to be paid?</t>
  </si>
  <si>
    <t>How were the transactions financed (include the % of public vs. private sources)</t>
  </si>
  <si>
    <t>If your company is publicly traded, what was the share price prior to the equity infusion?</t>
  </si>
  <si>
    <t>Did the proceeds from the equity infusion apply to all your company goods?</t>
  </si>
  <si>
    <t>If specific to some goods, which goods?</t>
  </si>
  <si>
    <t>Is the programme still active?</t>
  </si>
  <si>
    <t>If it is no longer active, when was the latest date that your company could receive and/or apply for equity infusions under each programme?</t>
  </si>
  <si>
    <t>If the programme is terminated has been it been replaced by a different one</t>
  </si>
  <si>
    <t>If yes, what is the replacement programme</t>
  </si>
  <si>
    <t>Reference for requested documents e.g. application form, equity transfer agreement, stock purchase agreement e.t.c.</t>
  </si>
  <si>
    <t xml:space="preserve">  </t>
  </si>
  <si>
    <t xml:space="preserve">D9 - Provision of goods and services </t>
  </si>
  <si>
    <t>List each class of goods or service in a separate table</t>
  </si>
  <si>
    <t>List of goods provided by a government or foreign authority</t>
  </si>
  <si>
    <t>Provision of goods and services programme name</t>
  </si>
  <si>
    <t>Value of  benefit CNY</t>
  </si>
  <si>
    <t>Name of institution providing the goods and/or services</t>
  </si>
  <si>
    <t xml:space="preserve">Did your company receive any reduction in price for the purchase of these goods/services during the POI?   
</t>
  </si>
  <si>
    <t>If yes, please describe what requirements your company met to qualify for a reduction in payment for the goods/services</t>
  </si>
  <si>
    <t>Value of benefit received in the POI CNY</t>
  </si>
  <si>
    <t>How did you calculate the value relating to the POI</t>
  </si>
  <si>
    <t>Description of the goods/service the benefit relate to</t>
  </si>
  <si>
    <t>Reference for requested documents. These documents will include application form, contract for the programme e.t.c.</t>
  </si>
  <si>
    <t>S/N</t>
  </si>
  <si>
    <t xml:space="preserve">Type of goods purchased </t>
  </si>
  <si>
    <t>Purchase Value CNY</t>
  </si>
  <si>
    <t>Unit measure (e.g. kg, ton)</t>
  </si>
  <si>
    <t xml:space="preserve">Quantity purchased </t>
  </si>
  <si>
    <t>Purchase price/unit</t>
  </si>
  <si>
    <t>Price per unit in the open market CNY</t>
  </si>
  <si>
    <t>Name of institution/company purchasing</t>
  </si>
  <si>
    <t>State-owned?</t>
  </si>
  <si>
    <t>Percentage of state-ownership</t>
  </si>
  <si>
    <t>Provision electricity for LTAR</t>
  </si>
  <si>
    <t>State Grid Jiangsu Electricity Power Co., Ltd</t>
  </si>
  <si>
    <t>Recorded in COM</t>
  </si>
  <si>
    <t>Kwh</t>
  </si>
  <si>
    <t>Not obtainable</t>
  </si>
  <si>
    <t>D10 - Purchase of goods</t>
  </si>
  <si>
    <t>Program questions</t>
  </si>
  <si>
    <t>List of goods purchased by a government or foreign authority</t>
  </si>
  <si>
    <t>Purchase of goods programme name</t>
  </si>
  <si>
    <t>Name of institution that purchased the goods and/or services</t>
  </si>
  <si>
    <t>Eligibity for the purchase of goods programme.</t>
  </si>
  <si>
    <t xml:space="preserve">Did your company receive a benefit from the purchase of these goods/services during the POI?   
</t>
  </si>
  <si>
    <t>Benefit relating to the POI CNY</t>
  </si>
  <si>
    <t>How did you calculate the value of the benefit</t>
  </si>
  <si>
    <t>Reference for requested documents. These documents will include application form, contract for the programme</t>
  </si>
  <si>
    <r>
      <t xml:space="preserve">Purchase Value </t>
    </r>
    <r>
      <rPr>
        <b/>
        <sz val="11"/>
        <color rgb="FFFF0000"/>
        <rFont val="Arial"/>
        <family val="2"/>
      </rPr>
      <t>(currency)</t>
    </r>
  </si>
  <si>
    <r>
      <t xml:space="preserve">Price per unit in the open market </t>
    </r>
    <r>
      <rPr>
        <b/>
        <sz val="11"/>
        <color rgb="FFFF0000"/>
        <rFont val="Arial"/>
        <family val="2"/>
      </rPr>
      <t>(currency)</t>
    </r>
  </si>
  <si>
    <t>D11 - Preferential tax programme</t>
  </si>
  <si>
    <t>Name of preferential tax programme</t>
  </si>
  <si>
    <t>Conditions under which the preferential tax were allowed.</t>
  </si>
  <si>
    <t xml:space="preserve">How has this been recorded in your accounting system and financial statements. </t>
  </si>
  <si>
    <t>Fees/charges incurred to obtained the preferential tax benefit</t>
  </si>
  <si>
    <t>Please provide all documentations your company has regarding each programme and reference them in this column. These documents will include the application, legislation, contract/working agreement e.t.c</t>
  </si>
  <si>
    <t>Tax reduction to support retired military personnel</t>
  </si>
  <si>
    <t>All companies</t>
  </si>
  <si>
    <t>Employing retired military personnel</t>
  </si>
  <si>
    <t>1) Application
2) Review
3) Approval</t>
  </si>
  <si>
    <t>Please refer to Exhibit D11.1A</t>
    <phoneticPr fontId="33" type="noConversion"/>
  </si>
  <si>
    <t>Withholding tax refund</t>
  </si>
  <si>
    <t>Tax withholding on behalf of a taxation authority</t>
  </si>
  <si>
    <t>Please refer to Exhibit D11.B</t>
    <phoneticPr fontId="33" type="noConversion"/>
  </si>
  <si>
    <t>Tax reduction of disposal of intangible asset imported before 2009</t>
  </si>
  <si>
    <t>Disposal of asset imported before 2009</t>
  </si>
  <si>
    <t>Please refer to Exhibit D11.C</t>
    <phoneticPr fontId="33" type="noConversion"/>
  </si>
  <si>
    <t>Please refer to Exhibit D11.C</t>
  </si>
  <si>
    <t>D12 - Tariff and VAT Exemption</t>
  </si>
  <si>
    <t>Imported material inputs with Tariff and VAT exemption</t>
  </si>
  <si>
    <t>Name of Unpaid dividends programme</t>
  </si>
  <si>
    <t xml:space="preserve">Eligibility for the unpaid dividends programme </t>
  </si>
  <si>
    <t>Fees/charges incurred with respect to the Unpaid dividends</t>
  </si>
  <si>
    <t>Describe application and procedure for obtaining the Tariff and VAT Exemption</t>
  </si>
  <si>
    <t>Please provide all documentations your company has regarding each of the programme and reference them in this column. These documents will include the application, legislation, contract/working agreement e.t.c</t>
  </si>
  <si>
    <t>Description of imported product</t>
  </si>
  <si>
    <t>Country of origin </t>
  </si>
  <si>
    <t>Quantity of imported product</t>
  </si>
  <si>
    <t>Purchase price </t>
  </si>
  <si>
    <t>Terms of purchase (e.g. FOB, CIF) </t>
  </si>
  <si>
    <t>Value for duty of imported product</t>
  </si>
  <si>
    <t>Regular rate of taxes and/or duties</t>
  </si>
  <si>
    <t>Concessionary rate of taxes and/or duties</t>
  </si>
  <si>
    <t>Amount of duties and taxes normally applicable </t>
  </si>
  <si>
    <t>Amount of duties and taxes paid</t>
  </si>
  <si>
    <t>Amount of duties and taxes exempt</t>
  </si>
  <si>
    <t>Date of importation</t>
  </si>
  <si>
    <t>Tariff classification number</t>
  </si>
  <si>
    <t>Customs entry number</t>
  </si>
  <si>
    <t>D13 - Unpaid dividends</t>
  </si>
  <si>
    <t>Dividend distributions to Government entities in the injury period</t>
  </si>
  <si>
    <t>Dividend distributions to private entities in the injury period</t>
  </si>
  <si>
    <t>Name of unpaid dividend programme</t>
  </si>
  <si>
    <t>Eligibity allowing the unpaid dividends programme.</t>
  </si>
  <si>
    <t>Fees/charges incurred to benefit from the programme</t>
  </si>
  <si>
    <t>What is the practice and policy on dividend distribution contained in your company documents?</t>
  </si>
  <si>
    <t>What was the amount of profit available for dividend distribution by your company for the years 2019 - 2022</t>
  </si>
  <si>
    <t>What was the amount of retained earnings since 2019 available for distribution to shareholders of the different classes of shares</t>
  </si>
  <si>
    <t>If no, when was the latest date that your company could benefit from the programme?</t>
  </si>
  <si>
    <t>Please provide all documentations your company has regarding each of the programme and reference them in this column. These documents will include the application, legislation, dividend policy, resolutions e.t.c</t>
  </si>
  <si>
    <t>Description of the dividend transactions</t>
  </si>
  <si>
    <t>Date of the dividend transactions </t>
  </si>
  <si>
    <t>Description of the various categories of shares involved (e.g. common shares, preference shares, special classes of shares etc.)</t>
  </si>
  <si>
    <t>Specific rights attached to the shares</t>
  </si>
  <si>
    <t>Amount distributed as dividends per each category of share</t>
  </si>
  <si>
    <t>Per-share dividend paid out for each category of share</t>
  </si>
  <si>
    <t>Class of shares held by the government</t>
  </si>
  <si>
    <t>Number of shares held by the government</t>
  </si>
  <si>
    <t>Percentage of profits distributed per each class of share to the government</t>
  </si>
  <si>
    <t>Taxes paid or payable on these dividend distributions</t>
  </si>
  <si>
    <t>Amounts distributed as dividend</t>
  </si>
  <si>
    <t>Number of shares held</t>
  </si>
  <si>
    <t xml:space="preserve">Percentage of profits distributed per each class of share </t>
  </si>
  <si>
    <t xml:space="preserve">Percentage of dividend distributed per each class of share </t>
  </si>
  <si>
    <r>
      <rPr>
        <b/>
        <sz val="11"/>
        <color rgb="FF000000"/>
        <rFont val="Arial"/>
        <family val="2"/>
      </rPr>
      <t xml:space="preserve">[CONFIDENTIAL - </t>
    </r>
    <r>
      <rPr>
        <sz val="11"/>
        <color rgb="FF000000"/>
        <rFont val="Arial"/>
        <family val="2"/>
      </rPr>
      <t>contains personal information]</t>
    </r>
  </si>
  <si>
    <r>
      <rPr>
        <b/>
        <sz val="11"/>
        <color rgb="FF000000"/>
        <rFont val="Arial"/>
        <family val="2"/>
      </rPr>
      <t xml:space="preserve">[CONFIDENTIAL - </t>
    </r>
    <r>
      <rPr>
        <sz val="11"/>
        <color rgb="FF000000"/>
        <rFont val="Arial"/>
        <family val="2"/>
      </rPr>
      <t>commercially sensitive information: minority]</t>
    </r>
  </si>
  <si>
    <r>
      <rPr>
        <b/>
        <sz val="11"/>
        <color rgb="FF000000"/>
        <rFont val="Arial"/>
        <family val="2"/>
      </rPr>
      <t xml:space="preserve">[CONFIDENTIAL - </t>
    </r>
    <r>
      <rPr>
        <sz val="11"/>
        <color rgb="FF000000"/>
        <rFont val="Arial"/>
        <family val="2"/>
      </rPr>
      <t>commercially sensitive information: majority]</t>
    </r>
  </si>
  <si>
    <r>
      <rPr>
        <b/>
        <sz val="11"/>
        <color rgb="FF000000"/>
        <rFont val="Arial"/>
        <family val="2"/>
      </rPr>
      <t xml:space="preserve">[CONFIDENTIAL  - </t>
    </r>
    <r>
      <rPr>
        <sz val="11"/>
        <color rgb="FF000000"/>
        <rFont val="Arial"/>
        <family val="2"/>
      </rPr>
      <t>commercially sensitive information: product classifications</t>
    </r>
    <r>
      <rPr>
        <b/>
        <sz val="11"/>
        <color rgb="FF000000"/>
        <rFont val="Arial"/>
        <family val="2"/>
      </rPr>
      <t>]</t>
    </r>
  </si>
  <si>
    <r>
      <t xml:space="preserve">[CONFIDENTIAL - </t>
    </r>
    <r>
      <rPr>
        <sz val="11"/>
        <color rgb="FF000000"/>
        <rFont val="Arial"/>
        <family val="2"/>
      </rPr>
      <t>COMMERCIALLY SENSITIVE INFORMATION: SALES PROJECTIONS]</t>
    </r>
  </si>
  <si>
    <r>
      <t xml:space="preserve">[CONFIDENTIAL - </t>
    </r>
    <r>
      <rPr>
        <sz val="11"/>
        <color rgb="FF000000"/>
        <rFont val="Arial"/>
        <family val="2"/>
      </rPr>
      <t>no meaningful non-confidential version can be provided]</t>
    </r>
  </si>
  <si>
    <r>
      <t xml:space="preserve">[CONFIDENTIAL - </t>
    </r>
    <r>
      <rPr>
        <sz val="11"/>
        <color rgb="FF000000"/>
        <rFont val="Arial"/>
        <family val="2"/>
      </rPr>
      <t>no meaningful confidential version can be provided</t>
    </r>
    <r>
      <rPr>
        <b/>
        <sz val="11"/>
        <color rgb="FF000000"/>
        <rFont val="Arial"/>
        <family val="2"/>
      </rPr>
      <t>]</t>
    </r>
  </si>
  <si>
    <r>
      <t>[</t>
    </r>
    <r>
      <rPr>
        <b/>
        <sz val="11"/>
        <color rgb="FF000000"/>
        <rFont val="Arial"/>
        <family val="2"/>
      </rPr>
      <t>CONFIDENTIAL</t>
    </r>
    <r>
      <rPr>
        <sz val="11"/>
        <color rgb="FF000000"/>
        <rFont val="Arial"/>
        <family val="2"/>
      </rPr>
      <t xml:space="preserve"> - Commercially sensitive information]</t>
    </r>
  </si>
  <si>
    <r>
      <t xml:space="preserve">(*3), (*4)  </t>
    </r>
    <r>
      <rPr>
        <b/>
        <i/>
        <sz val="11"/>
        <color rgb="FF000000"/>
        <rFont val="Arial"/>
        <family val="2"/>
      </rPr>
      <t xml:space="preserve">[CONFIDENTIAL - </t>
    </r>
    <r>
      <rPr>
        <i/>
        <sz val="11"/>
        <color rgb="FF000000"/>
        <rFont val="Arial"/>
        <family val="2"/>
      </rPr>
      <t>commercially sensitive information</t>
    </r>
    <r>
      <rPr>
        <b/>
        <i/>
        <sz val="11"/>
        <color rgb="FF000000"/>
        <rFont val="Arial"/>
        <family val="2"/>
      </rPr>
      <t>]</t>
    </r>
  </si>
  <si>
    <r>
      <t xml:space="preserve">[CONFIDENTIAL - </t>
    </r>
    <r>
      <rPr>
        <sz val="11"/>
        <color rgb="FF000000"/>
        <rFont val="Arial"/>
        <family val="2"/>
      </rPr>
      <t>commercially sensitive information]</t>
    </r>
  </si>
  <si>
    <r>
      <rPr>
        <b/>
        <sz val="11"/>
        <color rgb="FFFF0000"/>
        <rFont val="Arial"/>
        <family val="2"/>
      </rPr>
      <t xml:space="preserve">[CONFIDENTIAL - </t>
    </r>
    <r>
      <rPr>
        <sz val="11"/>
        <color rgb="FFFF0000"/>
        <rFont val="Arial"/>
        <family val="2"/>
      </rPr>
      <t>commercially sensitive information: majority]</t>
    </r>
  </si>
  <si>
    <t>[CONFIDENTIAL - Commercially sensitive information]</t>
  </si>
  <si>
    <t>100*</t>
  </si>
  <si>
    <t>100*: Index</t>
  </si>
  <si>
    <t>[80-85]</t>
  </si>
  <si>
    <t>[75-80]</t>
  </si>
  <si>
    <t>[70-75]</t>
  </si>
  <si>
    <t>[65-70]</t>
  </si>
  <si>
    <t>[15-20]</t>
  </si>
  <si>
    <t>[20-25]</t>
  </si>
  <si>
    <t>[25-30]</t>
  </si>
  <si>
    <t>[30-35]</t>
  </si>
  <si>
    <t>[10-15]</t>
  </si>
  <si>
    <t>[0-5]</t>
  </si>
  <si>
    <t>[5-10]</t>
  </si>
  <si>
    <t>Passenger Car Tire</t>
  </si>
  <si>
    <t>Tire that fit for passenger cars</t>
  </si>
  <si>
    <t>Light Truck Tire</t>
  </si>
  <si>
    <t>Tire that fit for light trucks</t>
  </si>
  <si>
    <r>
      <t xml:space="preserve">[CONFIDENTIAL  - </t>
    </r>
    <r>
      <rPr>
        <sz val="11"/>
        <color rgb="FF000000"/>
        <rFont val="Arial"/>
        <family val="2"/>
      </rPr>
      <t>commercially sensitive information: intra-group activities</t>
    </r>
    <r>
      <rPr>
        <b/>
        <sz val="11"/>
        <color rgb="FF000000"/>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</si>
</sst>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quot; &quot;* #,##0&quot; &quot;;&quot;-&quot;* #,##0&quot; &quot;;&quot; &quot;* &quot;- &quot;;&quot; &quot;@&quot; &quot;"/>
    <numFmt numFmtId="165" formatCode="&quot; &quot;* #,##0.00&quot; &quot;;&quot;-&quot;* #,##0.00&quot; &quot;;&quot; &quot;* &quot;- &quot;;&quot; &quot;@&quot; &quot;"/>
    <numFmt numFmtId="166" formatCode="dd\-mm\-yyyy"/>
    <numFmt numFmtId="167" formatCode="0.0"/>
    <numFmt numFmtId="168" formatCode="&quot; &quot;* #,##0&quot; &quot;;&quot;-&quot;* #,##0&quot; &quot;;&quot; &quot;* &quot;-&quot;#&quot; &quot;;&quot; &quot;@&quot; &quot;"/>
    <numFmt numFmtId="169" formatCode="&quot; &quot;* #,##0.00&quot; &quot;;&quot;-&quot;* #,##0.00&quot; &quot;;&quot; &quot;* &quot;-&quot;#&quot; &quot;;&quot; &quot;@&quot; &quot;"/>
    <numFmt numFmtId="170" formatCode="0.0%"/>
    <numFmt numFmtId="171" formatCode="&quot; &quot;* #,##0.0000&quot; &quot;;&quot;-&quot;* #,##0.0000&quot; &quot;;&quot; &quot;* &quot;-&quot;#&quot; &quot;;&quot; &quot;@&quot; &quot;"/>
    <numFmt numFmtId="172" formatCode="#,##0;&quot;(&quot;#,##0&quot;)&quot;;&quot;-&quot;"/>
    <numFmt numFmtId="173" formatCode="yyyy\-mm\-dd"/>
    <numFmt numFmtId="174" formatCode="#,##0.00&quot; &quot;"/>
  </numFmts>
  <fonts count="35">
    <font>
      <sz val="11"/>
      <color rgb="FF000000"/>
      <name val="Calibri"/>
      <family val="2"/>
    </font>
    <font>
      <sz val="11"/>
      <color rgb="FF000000"/>
      <name val="Calibri"/>
      <family val="2"/>
    </font>
    <font>
      <sz val="10"/>
      <color rgb="FF000000"/>
      <name val="Arial"/>
      <family val="2"/>
    </font>
    <font>
      <sz val="11"/>
      <color rgb="FF000000"/>
      <name val="맑은 고딕"/>
      <family val="3"/>
    </font>
    <font>
      <u/>
      <sz val="11"/>
      <color rgb="FF0563C1"/>
      <name val="Calibri"/>
      <family val="2"/>
    </font>
    <font>
      <sz val="11"/>
      <color rgb="FF000000"/>
      <name val="Arial"/>
      <family val="2"/>
    </font>
    <font>
      <b/>
      <sz val="14"/>
      <color rgb="FFFFFFFF"/>
      <name val="Arial"/>
      <family val="2"/>
    </font>
    <font>
      <b/>
      <sz val="11"/>
      <color rgb="FFFF0000"/>
      <name val="Arial"/>
      <family val="2"/>
    </font>
    <font>
      <b/>
      <sz val="11"/>
      <color rgb="FF000000"/>
      <name val="Arial"/>
      <family val="2"/>
    </font>
    <font>
      <b/>
      <i/>
      <sz val="11"/>
      <color rgb="FF000000"/>
      <name val="Arial"/>
      <family val="2"/>
    </font>
    <font>
      <i/>
      <sz val="11"/>
      <color rgb="FF000000"/>
      <name val="Arial"/>
      <family val="2"/>
    </font>
    <font>
      <b/>
      <u/>
      <sz val="11"/>
      <color rgb="FF0563C1"/>
      <name val="Arial"/>
      <family val="2"/>
    </font>
    <font>
      <b/>
      <sz val="11"/>
      <color rgb="FFFFFFFF"/>
      <name val="Arial"/>
      <family val="2"/>
    </font>
    <font>
      <i/>
      <sz val="11"/>
      <color rgb="FFFF0000"/>
      <name val="Arial"/>
      <family val="2"/>
    </font>
    <font>
      <sz val="9"/>
      <color rgb="FF000000"/>
      <name val="Arial"/>
      <family val="2"/>
    </font>
    <font>
      <b/>
      <i/>
      <sz val="11"/>
      <color rgb="FFFFFFFF"/>
      <name val="Arial"/>
      <family val="2"/>
    </font>
    <font>
      <u/>
      <sz val="11"/>
      <color rgb="FF000000"/>
      <name val="Arial"/>
      <family val="2"/>
    </font>
    <font>
      <sz val="11"/>
      <color rgb="FF00B0F0"/>
      <name val="Arial"/>
      <family val="2"/>
    </font>
    <font>
      <i/>
      <sz val="11"/>
      <color rgb="FF000000"/>
      <name val="宋体"/>
      <charset val="2"/>
    </font>
    <font>
      <sz val="9"/>
      <color rgb="FF000000"/>
      <name val="Tahoma"/>
      <family val="2"/>
    </font>
    <font>
      <b/>
      <sz val="10"/>
      <color rgb="FF000000"/>
      <name val="Arial"/>
      <family val="2"/>
    </font>
    <font>
      <sz val="8"/>
      <color rgb="FF000000"/>
      <name val="Arial"/>
      <family val="2"/>
    </font>
    <font>
      <b/>
      <sz val="14"/>
      <color rgb="FF000000"/>
      <name val="Arial"/>
      <family val="2"/>
    </font>
    <font>
      <b/>
      <i/>
      <sz val="11"/>
      <color rgb="FFFF0000"/>
      <name val="Arial"/>
      <family val="2"/>
    </font>
    <font>
      <sz val="11"/>
      <color rgb="FFFF0000"/>
      <name val="Arial"/>
      <family val="2"/>
    </font>
    <font>
      <b/>
      <sz val="11"/>
      <color rgb="FF000000"/>
      <name val="Calibri"/>
      <family val="2"/>
    </font>
    <font>
      <b/>
      <u/>
      <sz val="11"/>
      <color rgb="FF000000"/>
      <name val="Arial"/>
      <family val="2"/>
    </font>
    <font>
      <sz val="12"/>
      <color rgb="FF000000"/>
      <name val="Tahoma"/>
      <family val="2"/>
    </font>
    <font>
      <b/>
      <vertAlign val="superscript"/>
      <sz val="11"/>
      <color rgb="FF000000"/>
      <name val="Arial"/>
      <family val="2"/>
    </font>
    <font>
      <sz val="11"/>
      <color rgb="FF000000"/>
      <name val="Tahoma"/>
      <family val="2"/>
    </font>
    <font>
      <b/>
      <sz val="9"/>
      <color rgb="FF000000"/>
      <name val="Tahoma"/>
      <family val="2"/>
    </font>
    <font>
      <sz val="10"/>
      <color rgb="FF000000"/>
      <name val="Arial Unicode MS"/>
      <family val="3"/>
    </font>
    <font>
      <b/>
      <i/>
      <sz val="10"/>
      <color rgb="FFFFFFFF"/>
      <name val="Arial"/>
      <family val="2"/>
    </font>
    <font>
      <sz val="8"/>
      <name val="돋움"/>
      <family val="3"/>
      <charset val="129"/>
    </font>
    <font>
      <i/>
      <sz val="10"/>
      <color rgb="FF000000"/>
      <name val="Arial"/>
      <family val="2"/>
    </font>
  </fonts>
  <fills count="26">
    <fill>
      <patternFill patternType="none"/>
    </fill>
    <fill>
      <patternFill patternType="gray125"/>
    </fill>
    <fill>
      <patternFill patternType="solid">
        <fgColor rgb="FFD9E1F2"/>
        <bgColor rgb="FFD9E1F2"/>
      </patternFill>
    </fill>
    <fill>
      <patternFill patternType="solid">
        <fgColor rgb="FFFFFFFF"/>
        <bgColor rgb="FFFFFFFF"/>
      </patternFill>
    </fill>
    <fill>
      <patternFill patternType="solid">
        <fgColor rgb="FF548235"/>
        <bgColor rgb="FF548235"/>
      </patternFill>
    </fill>
    <fill>
      <patternFill patternType="solid">
        <fgColor rgb="FFD0CECE"/>
        <bgColor rgb="FFD0CECE"/>
      </patternFill>
    </fill>
    <fill>
      <patternFill patternType="solid">
        <fgColor rgb="FFA9D08E"/>
        <bgColor rgb="FFA9D08E"/>
      </patternFill>
    </fill>
    <fill>
      <patternFill patternType="solid">
        <fgColor rgb="FFFFF2CC"/>
        <bgColor rgb="FFFFF2CC"/>
      </patternFill>
    </fill>
    <fill>
      <patternFill patternType="solid">
        <fgColor rgb="FFD9D9D9"/>
        <bgColor rgb="FFD9D9D9"/>
      </patternFill>
    </fill>
    <fill>
      <patternFill patternType="solid">
        <fgColor rgb="FFF6FCDA"/>
        <bgColor rgb="FFF6FCDA"/>
      </patternFill>
    </fill>
    <fill>
      <patternFill patternType="solid">
        <fgColor rgb="FFFF0000"/>
        <bgColor rgb="FFFF0000"/>
      </patternFill>
    </fill>
    <fill>
      <patternFill patternType="solid">
        <fgColor rgb="FFE7E6E6"/>
        <bgColor rgb="FFE7E6E6"/>
      </patternFill>
    </fill>
    <fill>
      <patternFill patternType="solid">
        <fgColor rgb="FFBFBFBF"/>
        <bgColor rgb="FFBFBFBF"/>
      </patternFill>
    </fill>
    <fill>
      <patternFill patternType="solid">
        <fgColor rgb="FF548209"/>
        <bgColor rgb="FF548209"/>
      </patternFill>
    </fill>
    <fill>
      <patternFill patternType="solid">
        <fgColor rgb="FFFFC000"/>
        <bgColor rgb="FFFFC000"/>
      </patternFill>
    </fill>
    <fill>
      <patternFill patternType="solid">
        <fgColor theme="4" tint="0.39997558519241921"/>
        <bgColor rgb="FFFFF2CC"/>
      </patternFill>
    </fill>
    <fill>
      <patternFill patternType="solid">
        <fgColor theme="5"/>
        <bgColor rgb="FFFFF2CC"/>
      </patternFill>
    </fill>
    <fill>
      <patternFill patternType="solid">
        <fgColor theme="0"/>
        <bgColor rgb="FFFFF2CC"/>
      </patternFill>
    </fill>
    <fill>
      <patternFill patternType="solid">
        <fgColor theme="5"/>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0"/>
        <bgColor rgb="FFFFFF00"/>
      </patternFill>
    </fill>
    <fill>
      <patternFill patternType="solid">
        <fgColor theme="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FFFF00"/>
        <bgColor rgb="FFFFFFFF"/>
      </patternFill>
    </fill>
  </fills>
  <borders count="81">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medium">
        <color rgb="FF000000"/>
      </left>
      <right/>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medium">
        <color rgb="FF000000"/>
      </bottom>
      <diagonal/>
    </border>
    <border>
      <left style="thin">
        <color rgb="FF000000"/>
      </left>
      <right/>
      <top/>
      <bottom/>
      <diagonal/>
    </border>
    <border>
      <left/>
      <right style="thin">
        <color rgb="FF000000"/>
      </right>
      <top/>
      <bottom/>
      <diagonal/>
    </border>
    <border>
      <left style="medium">
        <color rgb="FF000000"/>
      </left>
      <right style="thin">
        <color rgb="FF000000"/>
      </right>
      <top/>
      <bottom/>
      <diagonal/>
    </border>
    <border>
      <left style="medium">
        <color rgb="FF000000"/>
      </left>
      <right style="medium">
        <color rgb="FF000000"/>
      </right>
      <top/>
      <bottom/>
      <diagonal/>
    </border>
    <border>
      <left/>
      <right style="thin">
        <color rgb="FF000000"/>
      </right>
      <top/>
      <bottom style="medium">
        <color rgb="FF000000"/>
      </bottom>
      <diagonal/>
    </border>
    <border>
      <left style="medium">
        <color rgb="FF000000"/>
      </left>
      <right/>
      <top/>
      <bottom/>
      <diagonal/>
    </border>
    <border>
      <left style="thin">
        <color rgb="FF000000"/>
      </left>
      <right style="medium">
        <color rgb="FF000000"/>
      </right>
      <top/>
      <bottom/>
      <diagonal/>
    </border>
    <border>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thin">
        <color rgb="FF000000"/>
      </right>
      <top/>
      <bottom/>
      <diagonal/>
    </border>
    <border>
      <left style="medium">
        <color rgb="FF000000"/>
      </left>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bottom style="thin">
        <color rgb="FF000000"/>
      </bottom>
      <diagonal/>
    </border>
    <border>
      <left/>
      <right style="medium">
        <color rgb="FF000000"/>
      </right>
      <top style="medium">
        <color rgb="FF000000"/>
      </top>
      <bottom/>
      <diagonal/>
    </border>
    <border>
      <left style="medium">
        <color rgb="FF000000"/>
      </left>
      <right style="medium">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medium">
        <color rgb="FF000000"/>
      </top>
      <bottom/>
      <diagonal/>
    </border>
    <border>
      <left/>
      <right style="medium">
        <color rgb="FF000000"/>
      </right>
      <top style="medium">
        <color rgb="FF000000"/>
      </top>
      <bottom style="thin">
        <color rgb="FF000000"/>
      </bottom>
      <diagonal/>
    </border>
    <border>
      <left/>
      <right style="medium">
        <color rgb="FF000000"/>
      </right>
      <top/>
      <bottom style="medium">
        <color rgb="FF000000"/>
      </bottom>
      <diagonal/>
    </border>
    <border>
      <left style="thin">
        <color rgb="FF000000"/>
      </left>
      <right/>
      <top style="medium">
        <color rgb="FF000000"/>
      </top>
      <bottom/>
      <diagonal/>
    </border>
    <border>
      <left style="thin">
        <color rgb="FF000000"/>
      </left>
      <right/>
      <top style="medium">
        <color rgb="FF000000"/>
      </top>
      <bottom style="thin">
        <color rgb="FF000000"/>
      </bottom>
      <diagonal/>
    </border>
    <border>
      <left style="medium">
        <color rgb="FF000000"/>
      </left>
      <right/>
      <top/>
      <bottom style="medium">
        <color rgb="FF000000"/>
      </bottom>
      <diagonal/>
    </border>
    <border>
      <left style="medium">
        <color rgb="FF000000"/>
      </left>
      <right/>
      <top style="thin">
        <color rgb="FF000000"/>
      </top>
      <bottom/>
      <diagonal/>
    </border>
    <border>
      <left style="medium">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style="thin">
        <color rgb="FF000000"/>
      </right>
      <top style="medium">
        <color rgb="FF000000"/>
      </top>
      <bottom/>
      <diagonal/>
    </border>
    <border>
      <left/>
      <right/>
      <top style="thin">
        <color rgb="FF000000"/>
      </top>
      <bottom style="thin">
        <color rgb="FF000000"/>
      </bottom>
      <diagonal/>
    </border>
    <border>
      <left/>
      <right/>
      <top style="thin">
        <color rgb="FF000000"/>
      </top>
      <bottom style="medium">
        <color rgb="FF000000"/>
      </bottom>
      <diagonal/>
    </border>
    <border>
      <left/>
      <right/>
      <top style="medium">
        <color rgb="FF000000"/>
      </top>
      <bottom style="thin">
        <color rgb="FF000000"/>
      </bottom>
      <diagonal/>
    </border>
    <border>
      <left/>
      <right/>
      <top style="medium">
        <color rgb="FF000000"/>
      </top>
      <bottom style="medium">
        <color rgb="FF000000"/>
      </bottom>
      <diagonal/>
    </border>
    <border>
      <left/>
      <right style="medium">
        <color rgb="FF000000"/>
      </right>
      <top/>
      <bottom/>
      <diagonal/>
    </border>
    <border>
      <left style="thin">
        <color indexed="64"/>
      </left>
      <right style="thin">
        <color rgb="FF000000"/>
      </right>
      <top style="medium">
        <color rgb="FF000000"/>
      </top>
      <bottom style="thin">
        <color rgb="FF000000"/>
      </bottom>
      <diagonal/>
    </border>
    <border>
      <left style="thin">
        <color indexed="64"/>
      </left>
      <right style="thin">
        <color indexed="64"/>
      </right>
      <top style="thin">
        <color indexed="64"/>
      </top>
      <bottom style="thin">
        <color indexed="64"/>
      </bottom>
      <diagonal/>
    </border>
  </borders>
  <cellStyleXfs count="17">
    <xf numFmtId="0" fontId="0" fillId="0" borderId="0"/>
    <xf numFmtId="169" fontId="1" fillId="0" borderId="0" applyFont="0" applyFill="0" applyBorder="0" applyAlignment="0" applyProtection="0"/>
    <xf numFmtId="0" fontId="2" fillId="0" borderId="0" applyNumberFormat="0" applyBorder="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2" borderId="0" applyNumberFormat="0" applyBorder="0" applyAlignment="0" applyProtection="0"/>
    <xf numFmtId="0" fontId="2" fillId="0" borderId="0" applyNumberFormat="0" applyBorder="0" applyProtection="0"/>
    <xf numFmtId="0" fontId="3" fillId="0" borderId="0" applyNumberFormat="0" applyBorder="0" applyProtection="0"/>
    <xf numFmtId="0" fontId="1" fillId="0" borderId="0" applyNumberFormat="0" applyFont="0" applyBorder="0" applyProtection="0"/>
    <xf numFmtId="0" fontId="1" fillId="0" borderId="0" applyNumberFormat="0" applyFont="0" applyBorder="0" applyProtection="0"/>
    <xf numFmtId="0" fontId="4" fillId="0" borderId="0" applyNumberFormat="0" applyFill="0" applyBorder="0" applyAlignment="0" applyProtection="0"/>
    <xf numFmtId="0" fontId="4" fillId="0" borderId="0" applyNumberFormat="0" applyFill="0" applyBorder="0" applyAlignment="0" applyProtection="0"/>
    <xf numFmtId="0" fontId="2" fillId="0" borderId="0" applyNumberFormat="0" applyBorder="0" applyProtection="0"/>
    <xf numFmtId="0" fontId="1" fillId="0" borderId="0" applyNumberFormat="0" applyFont="0" applyBorder="0" applyProtection="0"/>
  </cellStyleXfs>
  <cellXfs count="727">
    <xf numFmtId="0" fontId="0" fillId="0" borderId="0" xfId="0"/>
    <xf numFmtId="0" fontId="5" fillId="3" borderId="0" xfId="0" applyFont="1" applyFill="1" applyAlignment="1">
      <alignment horizontal="left"/>
    </xf>
    <xf numFmtId="0" fontId="5" fillId="0" borderId="0" xfId="0" applyFont="1" applyAlignment="1">
      <alignment horizontal="left"/>
    </xf>
    <xf numFmtId="0" fontId="0" fillId="3" borderId="0" xfId="0" applyFill="1"/>
    <xf numFmtId="0" fontId="7" fillId="3" borderId="0" xfId="0" applyFont="1" applyFill="1" applyAlignment="1">
      <alignment horizontal="center" wrapText="1"/>
    </xf>
    <xf numFmtId="0" fontId="8" fillId="5" borderId="2" xfId="0" applyFont="1" applyFill="1" applyBorder="1" applyAlignment="1">
      <alignment horizontal="left" vertical="center"/>
    </xf>
    <xf numFmtId="0" fontId="8" fillId="5" borderId="4" xfId="0" applyFont="1" applyFill="1" applyBorder="1" applyAlignment="1">
      <alignment horizontal="left" vertical="center"/>
    </xf>
    <xf numFmtId="0" fontId="9" fillId="3" borderId="0" xfId="0" applyFont="1" applyFill="1" applyAlignment="1">
      <alignment horizontal="left" vertical="center"/>
    </xf>
    <xf numFmtId="0" fontId="8" fillId="6" borderId="1" xfId="0" applyFont="1" applyFill="1" applyBorder="1" applyAlignment="1">
      <alignment horizontal="center"/>
    </xf>
    <xf numFmtId="0" fontId="5" fillId="3" borderId="0" xfId="0" applyFont="1" applyFill="1" applyAlignment="1">
      <alignment horizontal="left" wrapText="1"/>
    </xf>
    <xf numFmtId="0" fontId="7" fillId="3" borderId="0" xfId="0" applyFont="1" applyFill="1" applyAlignment="1">
      <alignment horizontal="left"/>
    </xf>
    <xf numFmtId="0" fontId="5" fillId="3" borderId="0" xfId="0" applyFont="1" applyFill="1" applyAlignment="1">
      <alignment horizontal="left" vertical="center"/>
    </xf>
    <xf numFmtId="0" fontId="10" fillId="3" borderId="0" xfId="0" applyFont="1" applyFill="1" applyAlignment="1">
      <alignment horizontal="left" vertical="center"/>
    </xf>
    <xf numFmtId="0" fontId="10" fillId="3" borderId="0" xfId="0" applyFont="1" applyFill="1" applyAlignment="1">
      <alignment horizontal="left"/>
    </xf>
    <xf numFmtId="0" fontId="5" fillId="7" borderId="1" xfId="0" applyFont="1" applyFill="1" applyBorder="1" applyAlignment="1">
      <alignment horizontal="left"/>
    </xf>
    <xf numFmtId="0" fontId="5" fillId="3" borderId="0" xfId="0" applyFont="1" applyFill="1"/>
    <xf numFmtId="0" fontId="8" fillId="3" borderId="0" xfId="0" applyFont="1" applyFill="1" applyAlignment="1">
      <alignment vertical="center"/>
    </xf>
    <xf numFmtId="0" fontId="5" fillId="0" borderId="0" xfId="0" applyFont="1"/>
    <xf numFmtId="0" fontId="4" fillId="3" borderId="0" xfId="13" applyFill="1" applyAlignment="1">
      <alignment vertical="center"/>
    </xf>
    <xf numFmtId="0" fontId="7" fillId="3" borderId="0" xfId="0" applyFont="1" applyFill="1" applyAlignment="1">
      <alignment vertical="center"/>
    </xf>
    <xf numFmtId="0" fontId="8" fillId="0" borderId="0" xfId="0" applyFont="1" applyAlignment="1">
      <alignment vertical="center"/>
    </xf>
    <xf numFmtId="0" fontId="11" fillId="3" borderId="0" xfId="13" applyFont="1" applyFill="1" applyAlignment="1">
      <alignment horizontal="left" vertical="center"/>
    </xf>
    <xf numFmtId="0" fontId="8" fillId="5" borderId="7" xfId="0" applyFont="1" applyFill="1" applyBorder="1" applyAlignment="1">
      <alignment horizontal="left" vertical="center"/>
    </xf>
    <xf numFmtId="0" fontId="8" fillId="8" borderId="8" xfId="0" applyFont="1" applyFill="1" applyBorder="1" applyAlignment="1">
      <alignment wrapText="1"/>
    </xf>
    <xf numFmtId="0" fontId="10" fillId="0" borderId="9" xfId="0" applyFont="1" applyBorder="1" applyAlignment="1">
      <alignment horizontal="center" vertical="center"/>
    </xf>
    <xf numFmtId="0" fontId="10" fillId="0" borderId="10" xfId="0" applyFont="1" applyBorder="1" applyAlignment="1">
      <alignment horizontal="center" vertical="center" wrapText="1"/>
    </xf>
    <xf numFmtId="0" fontId="5" fillId="3" borderId="0" xfId="0" applyFont="1" applyFill="1" applyAlignment="1">
      <alignment horizontal="center"/>
    </xf>
    <xf numFmtId="0" fontId="8" fillId="8" borderId="8" xfId="0" applyFont="1" applyFill="1" applyBorder="1" applyAlignment="1">
      <alignment horizontal="center" vertical="center" wrapText="1"/>
    </xf>
    <xf numFmtId="0" fontId="10" fillId="0" borderId="11" xfId="0" applyFont="1" applyBorder="1" applyAlignment="1">
      <alignment horizontal="left" vertical="center"/>
    </xf>
    <xf numFmtId="0" fontId="10" fillId="0" borderId="10" xfId="0" applyFont="1" applyBorder="1" applyAlignment="1">
      <alignment horizontal="left" vertical="center"/>
    </xf>
    <xf numFmtId="0" fontId="13" fillId="0" borderId="0" xfId="0" applyFont="1" applyAlignment="1">
      <alignment horizontal="left" vertical="center"/>
    </xf>
    <xf numFmtId="0" fontId="8" fillId="8" borderId="12" xfId="0" applyFont="1" applyFill="1" applyBorder="1" applyAlignment="1">
      <alignment horizontal="center" vertical="center" wrapText="1"/>
    </xf>
    <xf numFmtId="0" fontId="5" fillId="0" borderId="13" xfId="0" applyFont="1" applyBorder="1" applyAlignment="1">
      <alignment horizontal="center" wrapText="1"/>
    </xf>
    <xf numFmtId="0" fontId="5" fillId="0" borderId="5" xfId="0" applyFont="1" applyBorder="1" applyAlignment="1">
      <alignment horizontal="center" wrapText="1"/>
    </xf>
    <xf numFmtId="0" fontId="8" fillId="0" borderId="0" xfId="0" applyFont="1" applyAlignment="1">
      <alignment horizontal="center" vertical="center" wrapText="1"/>
    </xf>
    <xf numFmtId="0" fontId="5" fillId="0" borderId="0" xfId="0" applyFont="1" applyAlignment="1">
      <alignment horizontal="center" wrapText="1"/>
    </xf>
    <xf numFmtId="0" fontId="5" fillId="9" borderId="14" xfId="0" applyFont="1" applyFill="1" applyBorder="1"/>
    <xf numFmtId="0" fontId="5" fillId="9" borderId="15" xfId="0" applyFont="1" applyFill="1" applyBorder="1"/>
    <xf numFmtId="0" fontId="5" fillId="9" borderId="16" xfId="0" applyFont="1" applyFill="1" applyBorder="1"/>
    <xf numFmtId="0" fontId="5" fillId="9" borderId="17" xfId="0" applyFont="1" applyFill="1" applyBorder="1"/>
    <xf numFmtId="0" fontId="5" fillId="9" borderId="18" xfId="0" applyFont="1" applyFill="1" applyBorder="1"/>
    <xf numFmtId="0" fontId="5" fillId="9" borderId="19" xfId="0" applyFont="1" applyFill="1" applyBorder="1"/>
    <xf numFmtId="0" fontId="15" fillId="4" borderId="2" xfId="0" applyFont="1" applyFill="1" applyBorder="1" applyAlignment="1">
      <alignment horizontal="center" vertical="center"/>
    </xf>
    <xf numFmtId="0" fontId="8" fillId="5" borderId="20" xfId="0" applyFont="1" applyFill="1" applyBorder="1" applyAlignment="1">
      <alignment horizontal="center" vertical="center" wrapText="1"/>
    </xf>
    <xf numFmtId="0" fontId="8" fillId="5" borderId="21" xfId="0" applyFont="1" applyFill="1" applyBorder="1" applyAlignment="1">
      <alignment horizontal="center" vertical="center" wrapText="1"/>
    </xf>
    <xf numFmtId="0" fontId="8" fillId="5" borderId="22"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5" borderId="23" xfId="0" applyFont="1" applyFill="1" applyBorder="1" applyAlignment="1">
      <alignment horizontal="center" vertical="center" wrapText="1"/>
    </xf>
    <xf numFmtId="0" fontId="8" fillId="5" borderId="24" xfId="0" applyFont="1" applyFill="1" applyBorder="1" applyAlignment="1">
      <alignment horizontal="center" vertical="center" wrapText="1"/>
    </xf>
    <xf numFmtId="0" fontId="5" fillId="0" borderId="0" xfId="0" applyFont="1" applyAlignment="1">
      <alignment horizontal="left" wrapText="1"/>
    </xf>
    <xf numFmtId="0" fontId="5" fillId="0" borderId="25" xfId="0" applyFont="1" applyBorder="1" applyAlignment="1">
      <alignment horizontal="left" vertical="center" wrapText="1"/>
    </xf>
    <xf numFmtId="0" fontId="5" fillId="0" borderId="26" xfId="0" applyFont="1" applyBorder="1" applyAlignment="1">
      <alignment horizontal="left" vertical="center" wrapText="1"/>
    </xf>
    <xf numFmtId="0" fontId="16" fillId="0" borderId="26" xfId="13" applyFont="1" applyBorder="1" applyAlignment="1">
      <alignment horizontal="left" vertical="center" wrapText="1"/>
    </xf>
    <xf numFmtId="0" fontId="5" fillId="0" borderId="17" xfId="0" applyFont="1" applyBorder="1" applyAlignment="1">
      <alignment horizontal="center" vertical="center" wrapText="1"/>
    </xf>
    <xf numFmtId="0" fontId="5" fillId="0" borderId="26" xfId="0" applyFont="1" applyBorder="1" applyAlignment="1">
      <alignment vertical="center" wrapText="1"/>
    </xf>
    <xf numFmtId="9" fontId="17" fillId="0" borderId="18" xfId="0" applyNumberFormat="1" applyFont="1" applyBorder="1" applyAlignment="1">
      <alignment horizontal="left" vertical="center" wrapText="1"/>
    </xf>
    <xf numFmtId="10" fontId="5" fillId="0" borderId="27" xfId="0" applyNumberFormat="1" applyFont="1" applyBorder="1" applyAlignment="1">
      <alignment horizontal="right" vertical="center" wrapText="1"/>
    </xf>
    <xf numFmtId="0" fontId="5" fillId="0" borderId="11" xfId="0" applyFont="1" applyBorder="1" applyAlignment="1">
      <alignment horizontal="left" vertical="center" wrapText="1"/>
    </xf>
    <xf numFmtId="9" fontId="5" fillId="0" borderId="27" xfId="0" applyNumberFormat="1" applyFont="1" applyBorder="1" applyAlignment="1">
      <alignment horizontal="left" vertical="center" wrapText="1"/>
    </xf>
    <xf numFmtId="170" fontId="5" fillId="0" borderId="27" xfId="0" applyNumberFormat="1" applyFont="1" applyBorder="1" applyAlignment="1">
      <alignment horizontal="right" vertical="center" wrapText="1"/>
    </xf>
    <xf numFmtId="0" fontId="6" fillId="0" borderId="0" xfId="0" applyFont="1" applyAlignment="1">
      <alignment horizontal="left" vertical="center"/>
    </xf>
    <xf numFmtId="0" fontId="8" fillId="5" borderId="32" xfId="0" applyFont="1" applyFill="1" applyBorder="1" applyAlignment="1">
      <alignment horizontal="left" vertical="center"/>
    </xf>
    <xf numFmtId="0" fontId="5" fillId="9" borderId="33" xfId="0" applyFont="1" applyFill="1" applyBorder="1"/>
    <xf numFmtId="0" fontId="9" fillId="9" borderId="33" xfId="0" applyFont="1" applyFill="1" applyBorder="1"/>
    <xf numFmtId="0" fontId="9" fillId="9" borderId="11" xfId="0" applyFont="1" applyFill="1" applyBorder="1"/>
    <xf numFmtId="0" fontId="5" fillId="9" borderId="11" xfId="0" applyFont="1" applyFill="1" applyBorder="1"/>
    <xf numFmtId="0" fontId="10" fillId="0" borderId="32" xfId="0" applyFont="1" applyBorder="1" applyAlignment="1">
      <alignment horizontal="left" vertical="center" wrapText="1"/>
    </xf>
    <xf numFmtId="0" fontId="10" fillId="0" borderId="9" xfId="0" applyFont="1" applyBorder="1" applyAlignment="1">
      <alignment horizontal="center" vertical="center" wrapText="1"/>
    </xf>
    <xf numFmtId="0" fontId="5" fillId="0" borderId="3"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34" xfId="0" applyFont="1" applyBorder="1" applyAlignment="1">
      <alignment horizontal="center" vertical="center" wrapText="1"/>
    </xf>
    <xf numFmtId="0" fontId="5" fillId="0" borderId="7" xfId="0" applyFont="1" applyBorder="1" applyAlignment="1">
      <alignment horizontal="left" vertical="center" wrapText="1"/>
    </xf>
    <xf numFmtId="0" fontId="5" fillId="0" borderId="11" xfId="0" applyFont="1" applyBorder="1" applyAlignment="1">
      <alignment horizontal="center" vertical="center" wrapText="1"/>
    </xf>
    <xf numFmtId="0" fontId="5" fillId="0" borderId="35" xfId="0" applyFont="1" applyBorder="1" applyAlignment="1">
      <alignment horizontal="center" vertical="center" wrapText="1"/>
    </xf>
    <xf numFmtId="0" fontId="10" fillId="0" borderId="36" xfId="0" applyFont="1" applyBorder="1" applyAlignment="1">
      <alignment horizontal="center" vertical="center" wrapText="1"/>
    </xf>
    <xf numFmtId="0" fontId="5" fillId="0" borderId="33"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26"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5" xfId="0" applyFont="1" applyBorder="1" applyAlignment="1">
      <alignment horizontal="center" vertical="center" wrapText="1"/>
    </xf>
    <xf numFmtId="0" fontId="9" fillId="3" borderId="0" xfId="0" applyFont="1" applyFill="1" applyAlignment="1">
      <alignment horizontal="left"/>
    </xf>
    <xf numFmtId="0" fontId="9" fillId="3" borderId="0" xfId="0" applyFont="1" applyFill="1" applyAlignment="1">
      <alignment horizontal="left" vertical="center" wrapText="1"/>
    </xf>
    <xf numFmtId="0" fontId="8" fillId="0" borderId="0" xfId="0" applyFont="1" applyAlignment="1">
      <alignment horizontal="left" vertical="center"/>
    </xf>
    <xf numFmtId="0" fontId="9" fillId="3" borderId="0" xfId="0" applyFont="1" applyFill="1" applyAlignment="1">
      <alignment horizontal="left" wrapText="1"/>
    </xf>
    <xf numFmtId="0" fontId="5" fillId="9" borderId="38" xfId="0" applyFont="1" applyFill="1" applyBorder="1"/>
    <xf numFmtId="0" fontId="5" fillId="9" borderId="0" xfId="0" applyFont="1" applyFill="1"/>
    <xf numFmtId="0" fontId="5" fillId="9" borderId="39" xfId="0" applyFont="1" applyFill="1" applyBorder="1"/>
    <xf numFmtId="0" fontId="5" fillId="0" borderId="0" xfId="0" applyFont="1" applyAlignment="1">
      <alignment horizontal="left" vertical="center"/>
    </xf>
    <xf numFmtId="0" fontId="8" fillId="5" borderId="40" xfId="0" applyFont="1" applyFill="1" applyBorder="1" applyAlignment="1">
      <alignment horizontal="center" vertical="center" wrapText="1"/>
    </xf>
    <xf numFmtId="0" fontId="8" fillId="5" borderId="38" xfId="0" applyFont="1" applyFill="1" applyBorder="1" applyAlignment="1">
      <alignment horizontal="center" vertical="center" wrapText="1"/>
    </xf>
    <xf numFmtId="0" fontId="8" fillId="5" borderId="41" xfId="0" applyFont="1" applyFill="1" applyBorder="1" applyAlignment="1">
      <alignment horizontal="center" vertical="center" wrapText="1"/>
    </xf>
    <xf numFmtId="0" fontId="8" fillId="5" borderId="42" xfId="0" applyFont="1" applyFill="1" applyBorder="1" applyAlignment="1">
      <alignment horizontal="center" vertical="center" wrapText="1"/>
    </xf>
    <xf numFmtId="0" fontId="8" fillId="5" borderId="29" xfId="0" applyFont="1" applyFill="1" applyBorder="1" applyAlignment="1">
      <alignment horizontal="center" vertical="center" wrapText="1"/>
    </xf>
    <xf numFmtId="0" fontId="8" fillId="5" borderId="31" xfId="0" applyFont="1" applyFill="1" applyBorder="1" applyAlignment="1">
      <alignment horizontal="center" vertical="center" wrapText="1"/>
    </xf>
    <xf numFmtId="0" fontId="8" fillId="3" borderId="0" xfId="0" applyFont="1" applyFill="1" applyAlignment="1">
      <alignment horizontal="left" vertical="center" wrapText="1"/>
    </xf>
    <xf numFmtId="0" fontId="8" fillId="5" borderId="43" xfId="0" applyFont="1" applyFill="1" applyBorder="1" applyAlignment="1">
      <alignment horizontal="center" vertical="center" wrapText="1"/>
    </xf>
    <xf numFmtId="0" fontId="8" fillId="10" borderId="38" xfId="0" applyFont="1" applyFill="1" applyBorder="1" applyAlignment="1">
      <alignment horizontal="center" vertical="center" wrapText="1"/>
    </xf>
    <xf numFmtId="0" fontId="8" fillId="5" borderId="44"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45" xfId="0" applyFont="1" applyBorder="1" applyAlignment="1">
      <alignment horizontal="center" vertical="center" wrapText="1"/>
    </xf>
    <xf numFmtId="0" fontId="10" fillId="0" borderId="32" xfId="0" applyFont="1" applyBorder="1" applyAlignment="1">
      <alignment horizontal="center" vertical="center" wrapText="1"/>
    </xf>
    <xf numFmtId="0" fontId="5" fillId="0" borderId="3" xfId="0" applyFont="1" applyBorder="1" applyAlignment="1">
      <alignment horizontal="center" wrapText="1"/>
    </xf>
    <xf numFmtId="0" fontId="5" fillId="0" borderId="11" xfId="0" applyFont="1" applyBorder="1" applyAlignment="1">
      <alignment horizontal="center" vertical="center"/>
    </xf>
    <xf numFmtId="0" fontId="10" fillId="0" borderId="35"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35" xfId="0" applyFont="1" applyBorder="1" applyAlignment="1">
      <alignment horizontal="center" wrapText="1"/>
    </xf>
    <xf numFmtId="0" fontId="5" fillId="0" borderId="47" xfId="0" applyFont="1" applyBorder="1" applyAlignment="1">
      <alignment horizontal="center" vertical="center" wrapText="1"/>
    </xf>
    <xf numFmtId="0" fontId="0" fillId="9" borderId="36" xfId="0" applyFill="1" applyBorder="1"/>
    <xf numFmtId="0" fontId="0" fillId="9" borderId="26" xfId="0" applyFill="1" applyBorder="1"/>
    <xf numFmtId="0" fontId="12" fillId="4" borderId="1" xfId="0" applyFont="1" applyFill="1" applyBorder="1" applyAlignment="1">
      <alignment horizontal="center" vertical="center"/>
    </xf>
    <xf numFmtId="0" fontId="8" fillId="5" borderId="48" xfId="0" applyFont="1" applyFill="1" applyBorder="1" applyAlignment="1">
      <alignment horizontal="center"/>
    </xf>
    <xf numFmtId="0" fontId="8" fillId="5" borderId="34" xfId="0" applyFont="1" applyFill="1" applyBorder="1" applyAlignment="1">
      <alignment horizontal="center"/>
    </xf>
    <xf numFmtId="0" fontId="8" fillId="5" borderId="49" xfId="0" applyFont="1" applyFill="1" applyBorder="1" applyAlignment="1">
      <alignment horizontal="center"/>
    </xf>
    <xf numFmtId="0" fontId="5" fillId="0" borderId="4" xfId="0" applyFont="1" applyBorder="1" applyAlignment="1">
      <alignment horizontal="center" wrapText="1"/>
    </xf>
    <xf numFmtId="0" fontId="8" fillId="5" borderId="25" xfId="0" applyFont="1" applyFill="1" applyBorder="1" applyAlignment="1">
      <alignment horizontal="left" vertical="center"/>
    </xf>
    <xf numFmtId="0" fontId="8" fillId="5" borderId="28" xfId="0" applyFont="1" applyFill="1" applyBorder="1" applyAlignment="1">
      <alignment horizontal="left" vertical="center"/>
    </xf>
    <xf numFmtId="0" fontId="5" fillId="9" borderId="36" xfId="0" applyFont="1" applyFill="1" applyBorder="1"/>
    <xf numFmtId="0" fontId="5" fillId="9" borderId="50" xfId="0" applyFont="1" applyFill="1" applyBorder="1"/>
    <xf numFmtId="0" fontId="5" fillId="9" borderId="26" xfId="0" applyFont="1" applyFill="1" applyBorder="1"/>
    <xf numFmtId="0" fontId="13" fillId="3" borderId="0" xfId="0" applyFont="1" applyFill="1" applyAlignment="1">
      <alignment horizontal="left"/>
    </xf>
    <xf numFmtId="0" fontId="5" fillId="3" borderId="2" xfId="0" applyFont="1" applyFill="1" applyBorder="1" applyAlignment="1">
      <alignment horizontal="left"/>
    </xf>
    <xf numFmtId="0" fontId="5" fillId="3" borderId="43" xfId="0" applyFont="1" applyFill="1" applyBorder="1" applyAlignment="1">
      <alignment horizontal="left"/>
    </xf>
    <xf numFmtId="0" fontId="20" fillId="5" borderId="1" xfId="0" applyFont="1" applyFill="1" applyBorder="1" applyAlignment="1">
      <alignment horizontal="center"/>
    </xf>
    <xf numFmtId="0" fontId="8" fillId="5" borderId="1" xfId="0" applyFont="1" applyFill="1" applyBorder="1" applyAlignment="1">
      <alignment horizontal="center"/>
    </xf>
    <xf numFmtId="0" fontId="12" fillId="4" borderId="1" xfId="0" applyFont="1" applyFill="1" applyBorder="1" applyAlignment="1">
      <alignment horizontal="center"/>
    </xf>
    <xf numFmtId="0" fontId="10" fillId="0" borderId="3" xfId="0" applyFont="1" applyBorder="1" applyAlignment="1">
      <alignment horizontal="left" vertical="center"/>
    </xf>
    <xf numFmtId="0" fontId="10" fillId="0" borderId="5" xfId="0" applyFont="1" applyBorder="1" applyAlignment="1">
      <alignment horizontal="left" vertical="center"/>
    </xf>
    <xf numFmtId="0" fontId="8" fillId="5" borderId="43" xfId="0" applyFont="1" applyFill="1" applyBorder="1" applyAlignment="1">
      <alignment horizontal="left" vertical="center"/>
    </xf>
    <xf numFmtId="0" fontId="8" fillId="5" borderId="12" xfId="0" applyFont="1" applyFill="1" applyBorder="1" applyAlignment="1">
      <alignment horizontal="left" vertical="center"/>
    </xf>
    <xf numFmtId="0" fontId="5" fillId="9" borderId="14" xfId="0" applyFont="1" applyFill="1" applyBorder="1" applyAlignment="1">
      <alignment horizontal="left"/>
    </xf>
    <xf numFmtId="0" fontId="5" fillId="9" borderId="16" xfId="0" applyFont="1" applyFill="1" applyBorder="1" applyAlignment="1">
      <alignment horizontal="left"/>
    </xf>
    <xf numFmtId="0" fontId="5" fillId="9" borderId="36" xfId="0" applyFont="1" applyFill="1" applyBorder="1" applyAlignment="1">
      <alignment horizontal="left"/>
    </xf>
    <xf numFmtId="0" fontId="5" fillId="9" borderId="38" xfId="0" applyFont="1" applyFill="1" applyBorder="1" applyAlignment="1">
      <alignment horizontal="left"/>
    </xf>
    <xf numFmtId="0" fontId="5" fillId="9" borderId="0" xfId="0" applyFont="1" applyFill="1" applyAlignment="1">
      <alignment horizontal="left"/>
    </xf>
    <xf numFmtId="0" fontId="5" fillId="9" borderId="39" xfId="0" applyFont="1" applyFill="1" applyBorder="1" applyAlignment="1">
      <alignment horizontal="left"/>
    </xf>
    <xf numFmtId="0" fontId="5" fillId="9" borderId="17" xfId="0" applyFont="1" applyFill="1" applyBorder="1" applyAlignment="1">
      <alignment horizontal="left"/>
    </xf>
    <xf numFmtId="0" fontId="5" fillId="9" borderId="19" xfId="0" applyFont="1" applyFill="1" applyBorder="1" applyAlignment="1">
      <alignment horizontal="left"/>
    </xf>
    <xf numFmtId="0" fontId="12" fillId="4" borderId="55" xfId="0" applyFont="1" applyFill="1" applyBorder="1" applyAlignment="1">
      <alignment horizontal="center" vertical="center"/>
    </xf>
    <xf numFmtId="0" fontId="12" fillId="4" borderId="56" xfId="0" applyFont="1" applyFill="1" applyBorder="1" applyAlignment="1">
      <alignment horizontal="center" vertical="center"/>
    </xf>
    <xf numFmtId="0" fontId="5" fillId="11" borderId="57" xfId="0" applyFont="1" applyFill="1" applyBorder="1" applyAlignment="1">
      <alignment horizontal="left" wrapText="1"/>
    </xf>
    <xf numFmtId="0" fontId="5" fillId="3" borderId="10" xfId="0" applyFont="1" applyFill="1" applyBorder="1" applyAlignment="1">
      <alignment horizontal="left"/>
    </xf>
    <xf numFmtId="0" fontId="5" fillId="11" borderId="57" xfId="0" applyFont="1" applyFill="1" applyBorder="1" applyAlignment="1">
      <alignment horizontal="left" vertical="center" wrapText="1"/>
    </xf>
    <xf numFmtId="0" fontId="5" fillId="11" borderId="10" xfId="0" applyFont="1" applyFill="1" applyBorder="1" applyAlignment="1">
      <alignment horizontal="left" vertical="top" wrapText="1"/>
    </xf>
    <xf numFmtId="165" fontId="5" fillId="0" borderId="59" xfId="5" applyNumberFormat="1" applyFont="1" applyBorder="1" applyAlignment="1">
      <alignment horizontal="center" vertical="center"/>
    </xf>
    <xf numFmtId="165" fontId="5" fillId="0" borderId="10" xfId="5" applyNumberFormat="1" applyFont="1" applyBorder="1" applyAlignment="1">
      <alignment horizontal="center" vertical="center"/>
    </xf>
    <xf numFmtId="0" fontId="5" fillId="11" borderId="10" xfId="0" applyFont="1" applyFill="1" applyBorder="1" applyAlignment="1">
      <alignment horizontal="left" wrapText="1"/>
    </xf>
    <xf numFmtId="0" fontId="5" fillId="3" borderId="10" xfId="0" applyFont="1" applyFill="1" applyBorder="1" applyAlignment="1">
      <alignment horizontal="left" vertical="center"/>
    </xf>
    <xf numFmtId="0" fontId="8" fillId="11" borderId="1" xfId="0" applyFont="1" applyFill="1" applyBorder="1" applyAlignment="1">
      <alignment horizontal="left" wrapText="1"/>
    </xf>
    <xf numFmtId="0" fontId="5" fillId="3" borderId="60" xfId="0" applyFont="1" applyFill="1" applyBorder="1" applyAlignment="1">
      <alignment horizontal="left"/>
    </xf>
    <xf numFmtId="0" fontId="5" fillId="11" borderId="8" xfId="0" applyFont="1" applyFill="1" applyBorder="1" applyAlignment="1">
      <alignment horizontal="left" wrapText="1"/>
    </xf>
    <xf numFmtId="0" fontId="5" fillId="3" borderId="52" xfId="0" applyFont="1" applyFill="1" applyBorder="1" applyAlignment="1">
      <alignment horizontal="left"/>
    </xf>
    <xf numFmtId="0" fontId="5" fillId="11" borderId="12" xfId="0" applyFont="1" applyFill="1" applyBorder="1" applyAlignment="1">
      <alignment horizontal="left" wrapText="1"/>
    </xf>
    <xf numFmtId="0" fontId="5" fillId="3" borderId="62" xfId="0" applyFont="1" applyFill="1" applyBorder="1" applyAlignment="1">
      <alignment horizontal="left"/>
    </xf>
    <xf numFmtId="0" fontId="8" fillId="11" borderId="8" xfId="0" applyFont="1" applyFill="1" applyBorder="1" applyAlignment="1">
      <alignment horizontal="left" wrapText="1"/>
    </xf>
    <xf numFmtId="0" fontId="5" fillId="3" borderId="59" xfId="0" applyFont="1" applyFill="1" applyBorder="1" applyAlignment="1">
      <alignment horizontal="left"/>
    </xf>
    <xf numFmtId="0" fontId="5" fillId="3" borderId="0" xfId="0" applyFont="1" applyFill="1" applyAlignment="1">
      <alignment horizontal="left" vertical="center" wrapText="1" indent="1"/>
    </xf>
    <xf numFmtId="0" fontId="12" fillId="4" borderId="6" xfId="0" applyFont="1" applyFill="1" applyBorder="1" applyAlignment="1">
      <alignment horizontal="center" vertical="center"/>
    </xf>
    <xf numFmtId="0" fontId="7" fillId="5" borderId="2" xfId="0" applyFont="1" applyFill="1" applyBorder="1" applyAlignment="1">
      <alignment horizontal="left" vertical="center"/>
    </xf>
    <xf numFmtId="0" fontId="7" fillId="5" borderId="63" xfId="0" applyFont="1" applyFill="1" applyBorder="1" applyAlignment="1">
      <alignment horizontal="left" vertical="center"/>
    </xf>
    <xf numFmtId="0" fontId="7" fillId="5" borderId="60" xfId="0" applyFont="1" applyFill="1" applyBorder="1" applyAlignment="1">
      <alignment horizontal="left" vertical="center"/>
    </xf>
    <xf numFmtId="0" fontId="5" fillId="11" borderId="7" xfId="0" applyFont="1" applyFill="1" applyBorder="1" applyAlignment="1">
      <alignment horizontal="left" vertical="center" wrapText="1" indent="1"/>
    </xf>
    <xf numFmtId="0" fontId="5" fillId="0" borderId="45" xfId="0" applyFont="1" applyBorder="1" applyAlignment="1">
      <alignment horizontal="center" vertical="center"/>
    </xf>
    <xf numFmtId="0" fontId="5" fillId="11" borderId="28" xfId="0" applyFont="1" applyFill="1" applyBorder="1" applyAlignment="1">
      <alignment horizontal="left" vertical="center" wrapText="1" indent="1"/>
    </xf>
    <xf numFmtId="0" fontId="5" fillId="0" borderId="42" xfId="0" applyFont="1" applyBorder="1" applyAlignment="1">
      <alignment horizontal="center" vertical="center"/>
    </xf>
    <xf numFmtId="0" fontId="22" fillId="3" borderId="0" xfId="0" applyFont="1" applyFill="1" applyAlignment="1">
      <alignment horizontal="left" vertical="center"/>
    </xf>
    <xf numFmtId="165" fontId="5" fillId="3" borderId="0" xfId="6" applyNumberFormat="1" applyFont="1" applyFill="1" applyAlignment="1">
      <alignment horizontal="left"/>
    </xf>
    <xf numFmtId="0" fontId="5" fillId="4" borderId="1" xfId="0" applyFont="1" applyFill="1" applyBorder="1" applyAlignment="1">
      <alignment horizontal="left"/>
    </xf>
    <xf numFmtId="0" fontId="8" fillId="5" borderId="48" xfId="0" applyFont="1" applyFill="1" applyBorder="1" applyAlignment="1">
      <alignment horizontal="center" vertical="center" wrapText="1"/>
    </xf>
    <xf numFmtId="0" fontId="8" fillId="5" borderId="34" xfId="0" applyFont="1" applyFill="1" applyBorder="1" applyAlignment="1">
      <alignment horizontal="center" vertical="center" wrapText="1"/>
    </xf>
    <xf numFmtId="0" fontId="8" fillId="12" borderId="34" xfId="0" applyFont="1" applyFill="1" applyBorder="1" applyAlignment="1">
      <alignment horizontal="center" vertical="center" wrapText="1"/>
    </xf>
    <xf numFmtId="165" fontId="8" fillId="5" borderId="34" xfId="6" applyNumberFormat="1" applyFont="1" applyFill="1" applyBorder="1" applyAlignment="1">
      <alignment horizontal="center" vertical="center" wrapText="1"/>
    </xf>
    <xf numFmtId="165" fontId="8" fillId="5" borderId="66" xfId="6" applyNumberFormat="1" applyFont="1" applyFill="1" applyBorder="1" applyAlignment="1">
      <alignment horizontal="center" vertical="center" wrapText="1"/>
    </xf>
    <xf numFmtId="165" fontId="8" fillId="5" borderId="49" xfId="6" applyNumberFormat="1" applyFont="1" applyFill="1" applyBorder="1" applyAlignment="1">
      <alignment horizontal="center" vertical="center" wrapText="1"/>
    </xf>
    <xf numFmtId="3" fontId="5" fillId="0" borderId="9" xfId="0" applyNumberFormat="1" applyFont="1" applyBorder="1" applyAlignment="1">
      <alignment horizontal="center" vertical="center"/>
    </xf>
    <xf numFmtId="0" fontId="13" fillId="0" borderId="0" xfId="0" applyFont="1" applyAlignment="1">
      <alignment horizontal="left"/>
    </xf>
    <xf numFmtId="3" fontId="5" fillId="0" borderId="11" xfId="0" applyNumberFormat="1" applyFont="1" applyBorder="1" applyAlignment="1">
      <alignment horizontal="center" vertical="center"/>
    </xf>
    <xf numFmtId="0" fontId="4" fillId="3" borderId="0" xfId="13" applyFill="1" applyAlignment="1">
      <alignment horizontal="left" vertical="center"/>
    </xf>
    <xf numFmtId="0" fontId="8" fillId="3" borderId="0" xfId="0" applyFont="1" applyFill="1" applyAlignment="1">
      <alignment horizontal="left" vertical="center"/>
    </xf>
    <xf numFmtId="0" fontId="0" fillId="9" borderId="14" xfId="0" applyFill="1" applyBorder="1" applyAlignment="1">
      <alignment vertical="center"/>
    </xf>
    <xf numFmtId="0" fontId="13" fillId="9" borderId="15" xfId="0" applyFont="1" applyFill="1" applyBorder="1" applyAlignment="1">
      <alignment horizontal="left" vertical="center" wrapText="1"/>
    </xf>
    <xf numFmtId="0" fontId="5" fillId="3" borderId="38" xfId="0" applyFont="1" applyFill="1" applyBorder="1"/>
    <xf numFmtId="0" fontId="0" fillId="9" borderId="17" xfId="0" applyFill="1" applyBorder="1" applyAlignment="1">
      <alignment vertical="center"/>
    </xf>
    <xf numFmtId="0" fontId="13" fillId="9" borderId="18" xfId="0" applyFont="1" applyFill="1" applyBorder="1" applyAlignment="1">
      <alignment horizontal="left" vertical="center" wrapText="1"/>
    </xf>
    <xf numFmtId="0" fontId="8" fillId="5" borderId="48" xfId="0" applyFont="1" applyFill="1" applyBorder="1" applyAlignment="1">
      <alignment horizontal="center" vertical="center"/>
    </xf>
    <xf numFmtId="0" fontId="8" fillId="5" borderId="56" xfId="0" applyFont="1" applyFill="1" applyBorder="1" applyAlignment="1">
      <alignment horizontal="center" vertical="center" wrapText="1"/>
    </xf>
    <xf numFmtId="0" fontId="8" fillId="5" borderId="1" xfId="0" applyFont="1" applyFill="1" applyBorder="1" applyAlignment="1">
      <alignment horizontal="center" vertical="center"/>
    </xf>
    <xf numFmtId="0" fontId="8" fillId="5" borderId="20" xfId="0" applyFont="1" applyFill="1" applyBorder="1" applyAlignment="1">
      <alignment horizontal="center" vertical="center"/>
    </xf>
    <xf numFmtId="0" fontId="8" fillId="11" borderId="51" xfId="0" applyFont="1" applyFill="1" applyBorder="1" applyAlignment="1">
      <alignment horizontal="left" vertical="center" wrapText="1"/>
    </xf>
    <xf numFmtId="0" fontId="5" fillId="11" borderId="8" xfId="0" applyFont="1" applyFill="1" applyBorder="1" applyAlignment="1">
      <alignment horizontal="left" vertical="center" wrapText="1"/>
    </xf>
    <xf numFmtId="0" fontId="8" fillId="11" borderId="68" xfId="0" applyFont="1" applyFill="1" applyBorder="1" applyAlignment="1">
      <alignment horizontal="left" vertical="center" wrapText="1"/>
    </xf>
    <xf numFmtId="0" fontId="5" fillId="11" borderId="52" xfId="0" applyFont="1" applyFill="1" applyBorder="1" applyAlignment="1">
      <alignment horizontal="left" vertical="center" wrapText="1"/>
    </xf>
    <xf numFmtId="0" fontId="5" fillId="11" borderId="53" xfId="0" applyFont="1" applyFill="1" applyBorder="1" applyAlignment="1">
      <alignment horizontal="left" vertical="center" wrapText="1"/>
    </xf>
    <xf numFmtId="0" fontId="8" fillId="11" borderId="54" xfId="0" applyFont="1" applyFill="1" applyBorder="1" applyAlignment="1">
      <alignment horizontal="left" vertical="center" wrapText="1"/>
    </xf>
    <xf numFmtId="0" fontId="8" fillId="11" borderId="52" xfId="0" applyFont="1" applyFill="1" applyBorder="1" applyAlignment="1">
      <alignment horizontal="left" vertical="center" wrapText="1"/>
    </xf>
    <xf numFmtId="0" fontId="10" fillId="0" borderId="1" xfId="0" applyFont="1" applyBorder="1" applyAlignment="1">
      <alignment horizontal="center" vertical="center" wrapText="1"/>
    </xf>
    <xf numFmtId="0" fontId="23" fillId="3" borderId="0" xfId="0" applyFont="1" applyFill="1" applyAlignment="1">
      <alignment horizontal="left" vertical="center" wrapText="1"/>
    </xf>
    <xf numFmtId="0" fontId="12" fillId="4" borderId="2" xfId="0" applyFont="1" applyFill="1" applyBorder="1" applyAlignment="1">
      <alignment horizontal="center"/>
    </xf>
    <xf numFmtId="0" fontId="5" fillId="11" borderId="51" xfId="0" applyFont="1" applyFill="1" applyBorder="1" applyAlignment="1">
      <alignment horizontal="left" wrapText="1"/>
    </xf>
    <xf numFmtId="0" fontId="5" fillId="0" borderId="41" xfId="0" applyFont="1" applyBorder="1" applyAlignment="1">
      <alignment horizontal="center" vertical="center"/>
    </xf>
    <xf numFmtId="0" fontId="10" fillId="11" borderId="1" xfId="0" applyFont="1" applyFill="1" applyBorder="1" applyAlignment="1">
      <alignment horizontal="left" vertical="top" wrapText="1"/>
    </xf>
    <xf numFmtId="0" fontId="5" fillId="11" borderId="68" xfId="0" applyFont="1" applyFill="1" applyBorder="1" applyAlignment="1">
      <alignment horizontal="left" wrapText="1"/>
    </xf>
    <xf numFmtId="0" fontId="5" fillId="0" borderId="1" xfId="0" applyFont="1" applyBorder="1" applyAlignment="1">
      <alignment horizontal="center" vertical="center"/>
    </xf>
    <xf numFmtId="0" fontId="5" fillId="11" borderId="2" xfId="0" applyFont="1" applyFill="1" applyBorder="1" applyAlignment="1">
      <alignment horizontal="left" vertical="center" wrapText="1"/>
    </xf>
    <xf numFmtId="0" fontId="5" fillId="0" borderId="41" xfId="0" applyFont="1" applyBorder="1" applyAlignment="1">
      <alignment horizontal="left" vertical="center"/>
    </xf>
    <xf numFmtId="0" fontId="10" fillId="8" borderId="1" xfId="0" applyFont="1" applyFill="1" applyBorder="1" applyAlignment="1">
      <alignment horizontal="left" vertical="center" wrapText="1"/>
    </xf>
    <xf numFmtId="0" fontId="5" fillId="11" borderId="69" xfId="0" applyFont="1" applyFill="1" applyBorder="1" applyAlignment="1">
      <alignment horizontal="left" wrapText="1"/>
    </xf>
    <xf numFmtId="0" fontId="5" fillId="0" borderId="3" xfId="0" applyFont="1" applyBorder="1" applyAlignment="1">
      <alignment horizontal="left" vertical="center"/>
    </xf>
    <xf numFmtId="0" fontId="10" fillId="11" borderId="62" xfId="0" applyFont="1" applyFill="1" applyBorder="1" applyAlignment="1">
      <alignment horizontal="left" vertical="center" wrapText="1"/>
    </xf>
    <xf numFmtId="0" fontId="5" fillId="0" borderId="27" xfId="0" applyFont="1" applyBorder="1" applyAlignment="1">
      <alignment horizontal="center" vertical="center"/>
    </xf>
    <xf numFmtId="0" fontId="5" fillId="0" borderId="35" xfId="0" applyFont="1" applyBorder="1" applyAlignment="1">
      <alignment horizontal="center" vertical="center"/>
    </xf>
    <xf numFmtId="0" fontId="5" fillId="11" borderId="12" xfId="0" applyFont="1" applyFill="1" applyBorder="1" applyAlignment="1">
      <alignment horizontal="left" vertical="center" wrapText="1"/>
    </xf>
    <xf numFmtId="0" fontId="5" fillId="0" borderId="5" xfId="0" applyFont="1" applyBorder="1" applyAlignment="1">
      <alignment horizontal="center" vertical="center"/>
    </xf>
    <xf numFmtId="0" fontId="7" fillId="4" borderId="20" xfId="0" applyFont="1" applyFill="1" applyBorder="1" applyAlignment="1">
      <alignment horizontal="center" vertical="center"/>
    </xf>
    <xf numFmtId="0" fontId="12" fillId="4" borderId="21" xfId="0" applyFont="1" applyFill="1" applyBorder="1" applyAlignment="1">
      <alignment horizontal="center" vertical="center"/>
    </xf>
    <xf numFmtId="0" fontId="12" fillId="4" borderId="24" xfId="0" applyFont="1" applyFill="1" applyBorder="1" applyAlignment="1">
      <alignment horizontal="center" vertical="center"/>
    </xf>
    <xf numFmtId="0" fontId="8" fillId="3" borderId="0" xfId="0" applyFont="1" applyFill="1" applyAlignment="1">
      <alignment horizontal="left"/>
    </xf>
    <xf numFmtId="0" fontId="24" fillId="11" borderId="51" xfId="0" applyFont="1" applyFill="1" applyBorder="1" applyAlignment="1">
      <alignment horizontal="center" vertical="center" wrapText="1"/>
    </xf>
    <xf numFmtId="0" fontId="5" fillId="0" borderId="25" xfId="0" applyFont="1" applyBorder="1" applyAlignment="1">
      <alignment horizontal="center" vertical="center"/>
    </xf>
    <xf numFmtId="3" fontId="5" fillId="0" borderId="26" xfId="0" applyNumberFormat="1" applyFont="1" applyBorder="1" applyAlignment="1">
      <alignment horizontal="center" vertical="center"/>
    </xf>
    <xf numFmtId="0" fontId="5" fillId="0" borderId="26" xfId="0" applyFont="1" applyBorder="1" applyAlignment="1">
      <alignment horizontal="center" vertical="center"/>
    </xf>
    <xf numFmtId="0" fontId="24" fillId="11" borderId="43" xfId="0" applyFont="1" applyFill="1" applyBorder="1" applyAlignment="1">
      <alignment horizontal="center" vertical="center" wrapText="1"/>
    </xf>
    <xf numFmtId="0" fontId="5" fillId="0" borderId="71" xfId="0" applyFont="1" applyBorder="1" applyAlignment="1">
      <alignment horizontal="center" vertical="center"/>
    </xf>
    <xf numFmtId="0" fontId="5" fillId="0" borderId="36" xfId="0" applyFont="1" applyBorder="1" applyAlignment="1">
      <alignment horizontal="center" vertical="center"/>
    </xf>
    <xf numFmtId="0" fontId="5" fillId="0" borderId="72" xfId="0" applyFont="1" applyBorder="1" applyAlignment="1">
      <alignment horizontal="center" vertical="center"/>
    </xf>
    <xf numFmtId="10" fontId="5" fillId="7" borderId="32" xfId="3" applyNumberFormat="1" applyFont="1" applyFill="1" applyBorder="1" applyAlignment="1">
      <alignment horizontal="center" vertical="center"/>
    </xf>
    <xf numFmtId="10" fontId="5" fillId="7" borderId="9" xfId="3" applyNumberFormat="1" applyFont="1" applyFill="1" applyBorder="1" applyAlignment="1">
      <alignment horizontal="center" vertical="center"/>
    </xf>
    <xf numFmtId="10" fontId="5" fillId="7" borderId="3" xfId="3" applyNumberFormat="1" applyFont="1" applyFill="1" applyBorder="1" applyAlignment="1">
      <alignment horizontal="center" vertical="center"/>
    </xf>
    <xf numFmtId="10" fontId="5" fillId="3" borderId="0" xfId="3" applyNumberFormat="1" applyFont="1" applyFill="1" applyAlignment="1">
      <alignment horizontal="left" vertical="center"/>
    </xf>
    <xf numFmtId="0" fontId="24" fillId="11" borderId="12" xfId="0" applyFont="1" applyFill="1" applyBorder="1" applyAlignment="1">
      <alignment horizontal="center" vertical="center" wrapText="1"/>
    </xf>
    <xf numFmtId="167" fontId="5" fillId="7" borderId="4" xfId="3" applyNumberFormat="1" applyFont="1" applyFill="1" applyBorder="1" applyAlignment="1">
      <alignment horizontal="center" vertical="center"/>
    </xf>
    <xf numFmtId="167" fontId="5" fillId="7" borderId="13" xfId="3" applyNumberFormat="1" applyFont="1" applyFill="1" applyBorder="1" applyAlignment="1">
      <alignment horizontal="center" vertical="center"/>
    </xf>
    <xf numFmtId="167" fontId="5" fillId="7" borderId="5" xfId="3" applyNumberFormat="1" applyFont="1" applyFill="1" applyBorder="1" applyAlignment="1">
      <alignment horizontal="center" vertical="center"/>
    </xf>
    <xf numFmtId="167" fontId="5" fillId="3" borderId="0" xfId="3" applyNumberFormat="1" applyFont="1" applyFill="1" applyAlignment="1">
      <alignment horizontal="left" vertical="center"/>
    </xf>
    <xf numFmtId="0" fontId="13" fillId="0" borderId="1" xfId="0" applyFont="1" applyBorder="1" applyAlignment="1">
      <alignment horizontal="center" vertical="center"/>
    </xf>
    <xf numFmtId="0" fontId="10" fillId="11" borderId="52" xfId="0" applyFont="1" applyFill="1" applyBorder="1" applyAlignment="1">
      <alignment horizontal="left" vertical="center" indent="1"/>
    </xf>
    <xf numFmtId="168" fontId="8" fillId="0" borderId="45" xfId="1" applyNumberFormat="1" applyFont="1" applyBorder="1" applyAlignment="1">
      <alignment horizontal="center"/>
    </xf>
    <xf numFmtId="168" fontId="8" fillId="0" borderId="9" xfId="1" applyNumberFormat="1" applyFont="1" applyBorder="1" applyAlignment="1">
      <alignment horizontal="center"/>
    </xf>
    <xf numFmtId="168" fontId="8" fillId="0" borderId="3" xfId="1" applyNumberFormat="1" applyFont="1" applyBorder="1" applyAlignment="1">
      <alignment horizontal="center"/>
    </xf>
    <xf numFmtId="0" fontId="5" fillId="11" borderId="58" xfId="0" applyFont="1" applyFill="1" applyBorder="1" applyAlignment="1">
      <alignment horizontal="left" vertical="center" indent="3"/>
    </xf>
    <xf numFmtId="168" fontId="5" fillId="0" borderId="46" xfId="1" applyNumberFormat="1" applyFont="1" applyBorder="1" applyAlignment="1">
      <alignment horizontal="center"/>
    </xf>
    <xf numFmtId="168" fontId="5" fillId="0" borderId="11" xfId="1" applyNumberFormat="1" applyFont="1" applyBorder="1" applyAlignment="1">
      <alignment horizontal="center"/>
    </xf>
    <xf numFmtId="168" fontId="5" fillId="0" borderId="35" xfId="1" applyNumberFormat="1" applyFont="1" applyBorder="1" applyAlignment="1">
      <alignment horizontal="center"/>
    </xf>
    <xf numFmtId="168" fontId="24" fillId="0" borderId="46" xfId="1" applyNumberFormat="1" applyFont="1" applyBorder="1" applyAlignment="1">
      <alignment horizontal="center"/>
    </xf>
    <xf numFmtId="168" fontId="24" fillId="0" borderId="11" xfId="1" applyNumberFormat="1" applyFont="1" applyBorder="1" applyAlignment="1">
      <alignment horizontal="center"/>
    </xf>
    <xf numFmtId="168" fontId="24" fillId="0" borderId="35" xfId="1" applyNumberFormat="1" applyFont="1" applyBorder="1" applyAlignment="1">
      <alignment horizontal="center"/>
    </xf>
    <xf numFmtId="168" fontId="24" fillId="0" borderId="46" xfId="1" applyNumberFormat="1" applyFont="1" applyFill="1" applyBorder="1" applyAlignment="1">
      <alignment horizontal="center"/>
    </xf>
    <xf numFmtId="168" fontId="24" fillId="0" borderId="11" xfId="1" applyNumberFormat="1" applyFont="1" applyFill="1" applyBorder="1" applyAlignment="1">
      <alignment horizontal="center"/>
    </xf>
    <xf numFmtId="168" fontId="24" fillId="0" borderId="35" xfId="1" applyNumberFormat="1" applyFont="1" applyFill="1" applyBorder="1" applyAlignment="1">
      <alignment horizontal="center"/>
    </xf>
    <xf numFmtId="0" fontId="10" fillId="11" borderId="61" xfId="0" applyFont="1" applyFill="1" applyBorder="1" applyAlignment="1">
      <alignment horizontal="left" vertical="center" indent="1"/>
    </xf>
    <xf numFmtId="0" fontId="8" fillId="7" borderId="47" xfId="1" applyNumberFormat="1" applyFont="1" applyFill="1" applyBorder="1" applyAlignment="1">
      <alignment horizontal="center"/>
    </xf>
    <xf numFmtId="0" fontId="8" fillId="7" borderId="13" xfId="1" applyNumberFormat="1" applyFont="1" applyFill="1" applyBorder="1" applyAlignment="1">
      <alignment horizontal="center"/>
    </xf>
    <xf numFmtId="0" fontId="8" fillId="7" borderId="5" xfId="1" applyNumberFormat="1" applyFont="1" applyFill="1" applyBorder="1" applyAlignment="1">
      <alignment horizontal="center"/>
    </xf>
    <xf numFmtId="169" fontId="8" fillId="0" borderId="45" xfId="1" applyFont="1" applyBorder="1" applyAlignment="1">
      <alignment horizontal="center"/>
    </xf>
    <xf numFmtId="169" fontId="8" fillId="0" borderId="9" xfId="1" applyFont="1" applyBorder="1" applyAlignment="1">
      <alignment horizontal="center"/>
    </xf>
    <xf numFmtId="169" fontId="8" fillId="0" borderId="3" xfId="1" applyFont="1" applyBorder="1" applyAlignment="1">
      <alignment horizontal="center"/>
    </xf>
    <xf numFmtId="169" fontId="5" fillId="0" borderId="46" xfId="1" applyFont="1" applyBorder="1" applyAlignment="1">
      <alignment horizontal="center"/>
    </xf>
    <xf numFmtId="169" fontId="5" fillId="0" borderId="11" xfId="1" applyFont="1" applyBorder="1" applyAlignment="1">
      <alignment horizontal="center"/>
    </xf>
    <xf numFmtId="169" fontId="5" fillId="0" borderId="35" xfId="1" applyFont="1" applyBorder="1" applyAlignment="1">
      <alignment horizontal="center"/>
    </xf>
    <xf numFmtId="169" fontId="24" fillId="0" borderId="46" xfId="1" applyFont="1" applyBorder="1" applyAlignment="1">
      <alignment horizontal="center"/>
    </xf>
    <xf numFmtId="169" fontId="24" fillId="0" borderId="11" xfId="1" applyFont="1" applyBorder="1" applyAlignment="1">
      <alignment horizontal="center"/>
    </xf>
    <xf numFmtId="169" fontId="24" fillId="0" borderId="35" xfId="1" applyFont="1" applyBorder="1" applyAlignment="1">
      <alignment horizontal="center"/>
    </xf>
    <xf numFmtId="0" fontId="8" fillId="7" borderId="45" xfId="1" applyNumberFormat="1" applyFont="1" applyFill="1" applyBorder="1" applyAlignment="1">
      <alignment horizontal="center"/>
    </xf>
    <xf numFmtId="0" fontId="8" fillId="7" borderId="9" xfId="1" applyNumberFormat="1" applyFont="1" applyFill="1" applyBorder="1" applyAlignment="1">
      <alignment horizontal="center"/>
    </xf>
    <xf numFmtId="0" fontId="8" fillId="7" borderId="3" xfId="1" applyNumberFormat="1" applyFont="1" applyFill="1" applyBorder="1" applyAlignment="1">
      <alignment horizontal="center"/>
    </xf>
    <xf numFmtId="0" fontId="5" fillId="7" borderId="46" xfId="1" applyNumberFormat="1" applyFont="1" applyFill="1" applyBorder="1" applyAlignment="1">
      <alignment horizontal="center"/>
    </xf>
    <xf numFmtId="0" fontId="5" fillId="7" borderId="11" xfId="1" applyNumberFormat="1" applyFont="1" applyFill="1" applyBorder="1" applyAlignment="1">
      <alignment horizontal="center"/>
    </xf>
    <xf numFmtId="0" fontId="5" fillId="7" borderId="35" xfId="1" applyNumberFormat="1" applyFont="1" applyFill="1" applyBorder="1" applyAlignment="1">
      <alignment horizontal="center"/>
    </xf>
    <xf numFmtId="0" fontId="7" fillId="4" borderId="1" xfId="0" applyFont="1" applyFill="1" applyBorder="1" applyAlignment="1">
      <alignment horizontal="center"/>
    </xf>
    <xf numFmtId="0" fontId="5" fillId="11" borderId="1" xfId="0" applyFont="1" applyFill="1" applyBorder="1" applyAlignment="1">
      <alignment horizontal="left" wrapText="1"/>
    </xf>
    <xf numFmtId="0" fontId="5" fillId="0" borderId="53" xfId="0" applyFont="1" applyBorder="1" applyAlignment="1">
      <alignment horizontal="center" vertical="center"/>
    </xf>
    <xf numFmtId="3" fontId="5" fillId="0" borderId="53" xfId="0" applyNumberFormat="1" applyFont="1" applyBorder="1" applyAlignment="1">
      <alignment horizontal="center" vertical="center"/>
    </xf>
    <xf numFmtId="0" fontId="24" fillId="11" borderId="1" xfId="0" applyFont="1" applyFill="1" applyBorder="1" applyAlignment="1">
      <alignment horizontal="left" wrapText="1"/>
    </xf>
    <xf numFmtId="0" fontId="5" fillId="0" borderId="54" xfId="3" applyNumberFormat="1" applyFont="1" applyBorder="1" applyAlignment="1">
      <alignment horizontal="center" vertical="center"/>
    </xf>
    <xf numFmtId="0" fontId="7" fillId="11" borderId="1" xfId="0" applyFont="1" applyFill="1" applyBorder="1" applyAlignment="1">
      <alignment horizontal="left" wrapText="1"/>
    </xf>
    <xf numFmtId="170" fontId="5" fillId="7" borderId="1" xfId="3" applyNumberFormat="1" applyFont="1" applyFill="1" applyBorder="1" applyAlignment="1">
      <alignment horizontal="center" vertical="center"/>
    </xf>
    <xf numFmtId="0" fontId="8" fillId="5" borderId="1" xfId="0" applyFont="1" applyFill="1" applyBorder="1" applyAlignment="1">
      <alignment horizontal="left" vertical="center"/>
    </xf>
    <xf numFmtId="0" fontId="8" fillId="5" borderId="54" xfId="0" applyFont="1" applyFill="1" applyBorder="1" applyAlignment="1">
      <alignment horizontal="left" vertical="center"/>
    </xf>
    <xf numFmtId="0" fontId="13" fillId="3" borderId="0" xfId="0" applyFont="1" applyFill="1" applyAlignment="1">
      <alignment horizontal="left" vertical="center"/>
    </xf>
    <xf numFmtId="0" fontId="5" fillId="3" borderId="0" xfId="0" applyFont="1" applyFill="1" applyAlignment="1">
      <alignment horizontal="center" vertical="center"/>
    </xf>
    <xf numFmtId="0" fontId="7" fillId="4" borderId="23" xfId="0" applyFont="1" applyFill="1" applyBorder="1" applyAlignment="1">
      <alignment horizontal="center" vertical="center"/>
    </xf>
    <xf numFmtId="0" fontId="7" fillId="4" borderId="21" xfId="0" applyFont="1" applyFill="1" applyBorder="1" applyAlignment="1">
      <alignment horizontal="center" vertical="center"/>
    </xf>
    <xf numFmtId="0" fontId="7" fillId="4" borderId="24" xfId="0" applyFont="1" applyFill="1" applyBorder="1" applyAlignment="1">
      <alignment horizontal="center" vertical="center"/>
    </xf>
    <xf numFmtId="0" fontId="5" fillId="11" borderId="51" xfId="0" applyFont="1" applyFill="1" applyBorder="1" applyAlignment="1">
      <alignment horizontal="left" vertical="center" indent="3"/>
    </xf>
    <xf numFmtId="0" fontId="5" fillId="0" borderId="19" xfId="0" applyFont="1" applyBorder="1" applyAlignment="1">
      <alignment horizontal="center" vertical="center"/>
    </xf>
    <xf numFmtId="0" fontId="5" fillId="11" borderId="57" xfId="0" applyFont="1" applyFill="1" applyBorder="1" applyAlignment="1">
      <alignment horizontal="left" vertical="center" wrapText="1" indent="3"/>
    </xf>
    <xf numFmtId="0" fontId="5" fillId="0" borderId="7" xfId="0" applyFont="1" applyBorder="1" applyAlignment="1">
      <alignment horizontal="center" vertical="center"/>
    </xf>
    <xf numFmtId="0" fontId="5" fillId="0" borderId="46" xfId="0" applyFont="1" applyBorder="1" applyAlignment="1">
      <alignment horizontal="center" vertical="center"/>
    </xf>
    <xf numFmtId="0" fontId="5" fillId="11" borderId="69" xfId="0" applyFont="1" applyFill="1" applyBorder="1" applyAlignment="1">
      <alignment horizontal="left" vertical="center" wrapText="1" indent="3"/>
    </xf>
    <xf numFmtId="0" fontId="5" fillId="0" borderId="16" xfId="0" applyFont="1" applyBorder="1" applyAlignment="1">
      <alignment horizontal="center" vertical="center"/>
    </xf>
    <xf numFmtId="0" fontId="5" fillId="7" borderId="32" xfId="3" applyNumberFormat="1" applyFont="1" applyFill="1" applyBorder="1" applyAlignment="1">
      <alignment horizontal="center" vertical="center"/>
    </xf>
    <xf numFmtId="0" fontId="5" fillId="7" borderId="9" xfId="3" applyNumberFormat="1" applyFont="1" applyFill="1" applyBorder="1" applyAlignment="1">
      <alignment horizontal="center" vertical="center"/>
    </xf>
    <xf numFmtId="0" fontId="5" fillId="7" borderId="3" xfId="3" applyNumberFormat="1" applyFont="1" applyFill="1" applyBorder="1" applyAlignment="1">
      <alignment horizontal="center" vertical="center"/>
    </xf>
    <xf numFmtId="0" fontId="5" fillId="7" borderId="45" xfId="3" applyNumberFormat="1" applyFont="1" applyFill="1" applyBorder="1" applyAlignment="1">
      <alignment horizontal="center" vertical="center"/>
    </xf>
    <xf numFmtId="0" fontId="7" fillId="11" borderId="12" xfId="0" applyFont="1" applyFill="1" applyBorder="1" applyAlignment="1">
      <alignment horizontal="left"/>
    </xf>
    <xf numFmtId="170" fontId="5" fillId="7" borderId="4" xfId="3" applyNumberFormat="1" applyFont="1" applyFill="1" applyBorder="1" applyAlignment="1">
      <alignment horizontal="center" vertical="center"/>
    </xf>
    <xf numFmtId="170" fontId="5" fillId="7" borderId="13" xfId="3" applyNumberFormat="1" applyFont="1" applyFill="1" applyBorder="1" applyAlignment="1">
      <alignment horizontal="center" vertical="center"/>
    </xf>
    <xf numFmtId="170" fontId="5" fillId="7" borderId="5" xfId="3" applyNumberFormat="1" applyFont="1" applyFill="1" applyBorder="1" applyAlignment="1">
      <alignment horizontal="center" vertical="center"/>
    </xf>
    <xf numFmtId="171" fontId="5" fillId="3" borderId="0" xfId="0" applyNumberFormat="1" applyFont="1" applyFill="1" applyAlignment="1">
      <alignment horizontal="left"/>
    </xf>
    <xf numFmtId="0" fontId="5" fillId="9" borderId="33" xfId="0" applyFont="1" applyFill="1" applyBorder="1" applyAlignment="1">
      <alignment horizontal="left" vertical="center"/>
    </xf>
    <xf numFmtId="0" fontId="10" fillId="9" borderId="57" xfId="0" applyFont="1" applyFill="1" applyBorder="1" applyAlignment="1">
      <alignment horizontal="left" vertical="center"/>
    </xf>
    <xf numFmtId="0" fontId="10" fillId="9" borderId="7" xfId="0" applyFont="1" applyFill="1" applyBorder="1" applyAlignment="1">
      <alignment horizontal="left" vertical="center"/>
    </xf>
    <xf numFmtId="0" fontId="10" fillId="0" borderId="0" xfId="0" applyFont="1" applyAlignment="1">
      <alignment horizontal="left" vertical="center"/>
    </xf>
    <xf numFmtId="0" fontId="5" fillId="3" borderId="0" xfId="0" applyFont="1" applyFill="1" applyAlignment="1">
      <alignment vertical="center"/>
    </xf>
    <xf numFmtId="0" fontId="13" fillId="3" borderId="0" xfId="0" applyFont="1" applyFill="1"/>
    <xf numFmtId="0" fontId="8" fillId="5" borderId="55" xfId="0" applyFont="1" applyFill="1" applyBorder="1" applyAlignment="1">
      <alignment horizontal="center" vertical="center"/>
    </xf>
    <xf numFmtId="0" fontId="8" fillId="5" borderId="21" xfId="0" applyFont="1" applyFill="1" applyBorder="1" applyAlignment="1">
      <alignment horizontal="center" vertical="center"/>
    </xf>
    <xf numFmtId="0" fontId="8" fillId="5" borderId="24" xfId="0" applyFont="1" applyFill="1" applyBorder="1" applyAlignment="1">
      <alignment horizontal="center" vertical="center"/>
    </xf>
    <xf numFmtId="0" fontId="8" fillId="5" borderId="23" xfId="0" applyFont="1" applyFill="1" applyBorder="1" applyAlignment="1">
      <alignment horizontal="center" vertical="center"/>
    </xf>
    <xf numFmtId="0" fontId="8" fillId="0" borderId="0" xfId="0" applyFont="1" applyAlignment="1">
      <alignment horizontal="left"/>
    </xf>
    <xf numFmtId="0" fontId="10" fillId="0" borderId="8" xfId="0" applyFont="1" applyBorder="1" applyAlignment="1">
      <alignment horizontal="center"/>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10" fillId="0" borderId="27" xfId="0" applyFont="1" applyBorder="1" applyAlignment="1">
      <alignment horizontal="center" vertical="center"/>
    </xf>
    <xf numFmtId="0" fontId="10" fillId="0" borderId="19" xfId="0" applyFont="1" applyBorder="1" applyAlignment="1">
      <alignment horizontal="center"/>
    </xf>
    <xf numFmtId="0" fontId="10" fillId="0" borderId="26" xfId="0" applyFont="1" applyBorder="1" applyAlignment="1">
      <alignment horizontal="center"/>
    </xf>
    <xf numFmtId="0" fontId="10" fillId="0" borderId="27" xfId="0" applyFont="1" applyBorder="1" applyAlignment="1">
      <alignment horizontal="center"/>
    </xf>
    <xf numFmtId="0" fontId="9" fillId="5" borderId="55" xfId="0" applyFont="1" applyFill="1" applyBorder="1" applyAlignment="1">
      <alignment horizontal="center" vertical="center"/>
    </xf>
    <xf numFmtId="0" fontId="8" fillId="7" borderId="20" xfId="0" applyFont="1" applyFill="1" applyBorder="1" applyAlignment="1">
      <alignment horizontal="center" vertical="center"/>
    </xf>
    <xf numFmtId="0" fontId="8" fillId="7" borderId="21" xfId="0" applyFont="1" applyFill="1" applyBorder="1" applyAlignment="1">
      <alignment horizontal="center" vertical="center"/>
    </xf>
    <xf numFmtId="0" fontId="8" fillId="7" borderId="24" xfId="0" applyFont="1" applyFill="1" applyBorder="1" applyAlignment="1">
      <alignment horizontal="center" vertical="center"/>
    </xf>
    <xf numFmtId="0" fontId="8" fillId="7" borderId="23" xfId="0" applyFont="1" applyFill="1" applyBorder="1" applyAlignment="1">
      <alignment horizontal="center" vertical="center"/>
    </xf>
    <xf numFmtId="0" fontId="5" fillId="9" borderId="72" xfId="0" applyFont="1" applyFill="1" applyBorder="1" applyAlignment="1">
      <alignment horizontal="left"/>
    </xf>
    <xf numFmtId="0" fontId="10" fillId="9" borderId="70" xfId="0" applyFont="1" applyFill="1" applyBorder="1" applyAlignment="1">
      <alignment horizontal="left"/>
    </xf>
    <xf numFmtId="0" fontId="10" fillId="9" borderId="69" xfId="0" applyFont="1" applyFill="1" applyBorder="1" applyAlignment="1">
      <alignment horizontal="left"/>
    </xf>
    <xf numFmtId="0" fontId="10" fillId="9" borderId="16" xfId="0" applyFont="1" applyFill="1" applyBorder="1" applyAlignment="1">
      <alignment horizontal="left"/>
    </xf>
    <xf numFmtId="0" fontId="10" fillId="9" borderId="8" xfId="0" applyFont="1" applyFill="1" applyBorder="1" applyAlignment="1">
      <alignment horizontal="left"/>
    </xf>
    <xf numFmtId="0" fontId="10" fillId="9" borderId="25" xfId="0" applyFont="1" applyFill="1" applyBorder="1" applyAlignment="1">
      <alignment horizontal="left"/>
    </xf>
    <xf numFmtId="0" fontId="8" fillId="5" borderId="66" xfId="0" applyFont="1" applyFill="1" applyBorder="1" applyAlignment="1">
      <alignment horizontal="center" vertical="center" wrapText="1"/>
    </xf>
    <xf numFmtId="0" fontId="8" fillId="5" borderId="49" xfId="0" applyFont="1" applyFill="1" applyBorder="1" applyAlignment="1">
      <alignment horizontal="center" vertical="center" wrapText="1"/>
    </xf>
    <xf numFmtId="0" fontId="8" fillId="5" borderId="60" xfId="0" applyFont="1" applyFill="1" applyBorder="1" applyAlignment="1">
      <alignment horizontal="center" vertical="center" wrapText="1"/>
    </xf>
    <xf numFmtId="0" fontId="8" fillId="5" borderId="73" xfId="0" applyFont="1" applyFill="1" applyBorder="1" applyAlignment="1">
      <alignment horizontal="center" vertical="center" wrapText="1"/>
    </xf>
    <xf numFmtId="0" fontId="10" fillId="0" borderId="7" xfId="0" applyFont="1" applyBorder="1" applyAlignment="1">
      <alignment horizontal="center"/>
    </xf>
    <xf numFmtId="0" fontId="10" fillId="0" borderId="11" xfId="0" applyFont="1" applyBorder="1" applyAlignment="1">
      <alignment horizontal="center" wrapText="1"/>
    </xf>
    <xf numFmtId="0" fontId="10" fillId="0" borderId="33" xfId="0" applyFont="1" applyBorder="1" applyAlignment="1">
      <alignment horizontal="center"/>
    </xf>
    <xf numFmtId="0" fontId="10" fillId="0" borderId="7" xfId="0" applyFont="1" applyBorder="1" applyAlignment="1">
      <alignment horizontal="center" vertical="center"/>
    </xf>
    <xf numFmtId="0" fontId="10" fillId="0" borderId="11" xfId="0" applyFont="1" applyBorder="1" applyAlignment="1">
      <alignment horizontal="center"/>
    </xf>
    <xf numFmtId="172" fontId="10" fillId="7" borderId="35" xfId="0" applyNumberFormat="1" applyFont="1" applyFill="1" applyBorder="1" applyAlignment="1">
      <alignment horizontal="center"/>
    </xf>
    <xf numFmtId="0" fontId="10" fillId="0" borderId="4" xfId="0" applyFont="1" applyBorder="1" applyAlignment="1">
      <alignment horizontal="center"/>
    </xf>
    <xf numFmtId="0" fontId="10" fillId="0" borderId="13" xfId="0" applyFont="1" applyBorder="1" applyAlignment="1">
      <alignment horizontal="center" wrapText="1"/>
    </xf>
    <xf numFmtId="0" fontId="10" fillId="0" borderId="37" xfId="0" applyFont="1" applyBorder="1" applyAlignment="1">
      <alignment horizontal="center"/>
    </xf>
    <xf numFmtId="0" fontId="10" fillId="0" borderId="4" xfId="0" applyFont="1" applyBorder="1" applyAlignment="1">
      <alignment horizontal="center" vertical="center"/>
    </xf>
    <xf numFmtId="0" fontId="10" fillId="0" borderId="13" xfId="0" applyFont="1" applyBorder="1" applyAlignment="1">
      <alignment horizontal="center"/>
    </xf>
    <xf numFmtId="172" fontId="10" fillId="7" borderId="5" xfId="0" applyNumberFormat="1" applyFont="1" applyFill="1" applyBorder="1" applyAlignment="1">
      <alignment horizontal="center"/>
    </xf>
    <xf numFmtId="171" fontId="5" fillId="0" borderId="0" xfId="0" applyNumberFormat="1" applyFont="1" applyAlignment="1">
      <alignment horizontal="left"/>
    </xf>
    <xf numFmtId="0" fontId="26" fillId="3" borderId="0" xfId="0" applyFont="1" applyFill="1" applyAlignment="1">
      <alignment horizontal="left"/>
    </xf>
    <xf numFmtId="0" fontId="12" fillId="4" borderId="20" xfId="0" applyFont="1" applyFill="1" applyBorder="1" applyAlignment="1">
      <alignment horizontal="center" vertical="center"/>
    </xf>
    <xf numFmtId="0" fontId="5" fillId="11" borderId="52" xfId="0" applyFont="1" applyFill="1" applyBorder="1" applyAlignment="1">
      <alignment horizontal="left" indent="1"/>
    </xf>
    <xf numFmtId="3" fontId="5" fillId="0" borderId="45" xfId="0" applyNumberFormat="1" applyFont="1" applyBorder="1" applyAlignment="1">
      <alignment horizontal="center" vertical="center"/>
    </xf>
    <xf numFmtId="0" fontId="5" fillId="0" borderId="9" xfId="0" applyFont="1" applyBorder="1" applyAlignment="1">
      <alignment horizontal="center" vertical="center"/>
    </xf>
    <xf numFmtId="3" fontId="5" fillId="0" borderId="3" xfId="0" applyNumberFormat="1" applyFont="1" applyBorder="1" applyAlignment="1">
      <alignment horizontal="center" vertical="center"/>
    </xf>
    <xf numFmtId="3" fontId="5" fillId="0" borderId="35" xfId="0" applyNumberFormat="1" applyFont="1" applyBorder="1" applyAlignment="1">
      <alignment horizontal="center" vertical="center"/>
    </xf>
    <xf numFmtId="0" fontId="5" fillId="11" borderId="58" xfId="0" applyFont="1" applyFill="1" applyBorder="1" applyAlignment="1">
      <alignment horizontal="left" vertical="center" indent="1"/>
    </xf>
    <xf numFmtId="0" fontId="5" fillId="11" borderId="70" xfId="0" applyFont="1" applyFill="1" applyBorder="1" applyAlignment="1">
      <alignment horizontal="left" vertical="center" indent="1"/>
    </xf>
    <xf numFmtId="3" fontId="5" fillId="0" borderId="36" xfId="0" applyNumberFormat="1" applyFont="1" applyBorder="1" applyAlignment="1">
      <alignment horizontal="center" vertical="center"/>
    </xf>
    <xf numFmtId="3" fontId="5" fillId="0" borderId="72" xfId="0" applyNumberFormat="1" applyFont="1" applyBorder="1" applyAlignment="1">
      <alignment horizontal="center" vertical="center"/>
    </xf>
    <xf numFmtId="0" fontId="8" fillId="11" borderId="1" xfId="0" applyFont="1" applyFill="1" applyBorder="1" applyAlignment="1">
      <alignment horizontal="left"/>
    </xf>
    <xf numFmtId="0" fontId="5" fillId="7" borderId="23" xfId="0" applyFont="1" applyFill="1" applyBorder="1" applyAlignment="1">
      <alignment horizontal="center"/>
    </xf>
    <xf numFmtId="0" fontId="5" fillId="7" borderId="21" xfId="0" applyFont="1" applyFill="1" applyBorder="1" applyAlignment="1">
      <alignment horizontal="center"/>
    </xf>
    <xf numFmtId="3" fontId="5" fillId="7" borderId="24" xfId="0" applyNumberFormat="1" applyFont="1" applyFill="1" applyBorder="1" applyAlignment="1">
      <alignment horizontal="center"/>
    </xf>
    <xf numFmtId="0" fontId="5" fillId="11" borderId="58" xfId="0" applyFont="1" applyFill="1" applyBorder="1" applyAlignment="1">
      <alignment horizontal="left" indent="1"/>
    </xf>
    <xf numFmtId="0" fontId="8" fillId="11" borderId="6" xfId="0" applyFont="1" applyFill="1" applyBorder="1" applyAlignment="1">
      <alignment horizontal="left"/>
    </xf>
    <xf numFmtId="0" fontId="5" fillId="7" borderId="73" xfId="0" applyFont="1" applyFill="1" applyBorder="1" applyAlignment="1">
      <alignment horizontal="center"/>
    </xf>
    <xf numFmtId="0" fontId="5" fillId="7" borderId="34" xfId="0" applyFont="1" applyFill="1" applyBorder="1" applyAlignment="1">
      <alignment horizontal="center"/>
    </xf>
    <xf numFmtId="3" fontId="5" fillId="7" borderId="34" xfId="0" applyNumberFormat="1" applyFont="1" applyFill="1" applyBorder="1" applyAlignment="1">
      <alignment horizontal="center"/>
    </xf>
    <xf numFmtId="3" fontId="5" fillId="7" borderId="49" xfId="0" applyNumberFormat="1" applyFont="1" applyFill="1" applyBorder="1" applyAlignment="1">
      <alignment horizontal="center"/>
    </xf>
    <xf numFmtId="0" fontId="8" fillId="11" borderId="6" xfId="0" applyFont="1" applyFill="1" applyBorder="1" applyAlignment="1">
      <alignment horizontal="left" vertical="center" wrapText="1"/>
    </xf>
    <xf numFmtId="0" fontId="5" fillId="7" borderId="49" xfId="0" applyFont="1" applyFill="1" applyBorder="1" applyAlignment="1">
      <alignment horizontal="center"/>
    </xf>
    <xf numFmtId="0" fontId="24" fillId="11" borderId="2" xfId="0" applyFont="1" applyFill="1" applyBorder="1" applyAlignment="1">
      <alignment horizontal="left" vertical="center" wrapText="1"/>
    </xf>
    <xf numFmtId="0" fontId="5" fillId="0" borderId="48" xfId="0" applyFont="1" applyBorder="1" applyAlignment="1">
      <alignment horizontal="center"/>
    </xf>
    <xf numFmtId="0" fontId="5" fillId="0" borderId="34" xfId="0" applyFont="1" applyBorder="1" applyAlignment="1">
      <alignment horizontal="center"/>
    </xf>
    <xf numFmtId="0" fontId="5" fillId="0" borderId="49" xfId="0" applyFont="1" applyBorder="1" applyAlignment="1">
      <alignment horizontal="center"/>
    </xf>
    <xf numFmtId="0" fontId="8" fillId="11" borderId="55" xfId="0" applyFont="1" applyFill="1" applyBorder="1" applyAlignment="1">
      <alignment horizontal="left" vertical="center" wrapText="1"/>
    </xf>
    <xf numFmtId="0" fontId="8" fillId="7" borderId="20" xfId="0" applyFont="1" applyFill="1" applyBorder="1" applyAlignment="1">
      <alignment horizontal="center"/>
    </xf>
    <xf numFmtId="0" fontId="8" fillId="7" borderId="23" xfId="0" applyFont="1" applyFill="1" applyBorder="1" applyAlignment="1">
      <alignment horizontal="center"/>
    </xf>
    <xf numFmtId="0" fontId="8" fillId="7" borderId="56" xfId="0" applyFont="1" applyFill="1" applyBorder="1" applyAlignment="1">
      <alignment horizontal="center"/>
    </xf>
    <xf numFmtId="0" fontId="8" fillId="11" borderId="6" xfId="0" applyFont="1" applyFill="1" applyBorder="1" applyAlignment="1">
      <alignment horizontal="left" vertical="center"/>
    </xf>
    <xf numFmtId="0" fontId="24" fillId="11" borderId="2" xfId="0" applyFont="1" applyFill="1" applyBorder="1" applyAlignment="1">
      <alignment horizontal="left" vertical="center"/>
    </xf>
    <xf numFmtId="0" fontId="8" fillId="11" borderId="55" xfId="0" applyFont="1" applyFill="1" applyBorder="1" applyAlignment="1">
      <alignment horizontal="left" vertical="center"/>
    </xf>
    <xf numFmtId="0" fontId="12" fillId="4" borderId="48" xfId="0" applyFont="1" applyFill="1" applyBorder="1" applyAlignment="1">
      <alignment horizontal="center" vertical="center"/>
    </xf>
    <xf numFmtId="0" fontId="12" fillId="4" borderId="34" xfId="0" applyFont="1" applyFill="1" applyBorder="1" applyAlignment="1">
      <alignment horizontal="center" vertical="center"/>
    </xf>
    <xf numFmtId="0" fontId="12" fillId="4" borderId="49" xfId="0" applyFont="1" applyFill="1" applyBorder="1" applyAlignment="1">
      <alignment horizontal="center" vertical="center"/>
    </xf>
    <xf numFmtId="0" fontId="5" fillId="0" borderId="3" xfId="0" applyFont="1" applyBorder="1" applyAlignment="1">
      <alignment horizontal="center" vertical="center"/>
    </xf>
    <xf numFmtId="0" fontId="5" fillId="11" borderId="70" xfId="0" applyFont="1" applyFill="1" applyBorder="1" applyAlignment="1">
      <alignment horizontal="left" indent="1"/>
    </xf>
    <xf numFmtId="3" fontId="5" fillId="7" borderId="23" xfId="0" applyNumberFormat="1" applyFont="1" applyFill="1" applyBorder="1" applyAlignment="1">
      <alignment horizontal="center" vertical="center"/>
    </xf>
    <xf numFmtId="0" fontId="8" fillId="11" borderId="6" xfId="0" applyFont="1" applyFill="1" applyBorder="1" applyAlignment="1">
      <alignment horizontal="left" wrapText="1"/>
    </xf>
    <xf numFmtId="0" fontId="5" fillId="11" borderId="6" xfId="0" applyFont="1" applyFill="1" applyBorder="1" applyAlignment="1">
      <alignment horizontal="left" vertical="center" wrapText="1"/>
    </xf>
    <xf numFmtId="0" fontId="5" fillId="0" borderId="73" xfId="0" applyFont="1" applyBorder="1" applyAlignment="1">
      <alignment horizontal="center"/>
    </xf>
    <xf numFmtId="3" fontId="5" fillId="7" borderId="73" xfId="0" applyNumberFormat="1" applyFont="1" applyFill="1" applyBorder="1" applyAlignment="1">
      <alignment horizontal="center"/>
    </xf>
    <xf numFmtId="0" fontId="8" fillId="11" borderId="11" xfId="0" applyFont="1" applyFill="1" applyBorder="1" applyAlignment="1">
      <alignment horizontal="left" wrapText="1"/>
    </xf>
    <xf numFmtId="3" fontId="8" fillId="7" borderId="11" xfId="0" applyNumberFormat="1" applyFont="1" applyFill="1" applyBorder="1" applyAlignment="1">
      <alignment horizontal="center"/>
    </xf>
    <xf numFmtId="0" fontId="0" fillId="0" borderId="0" xfId="0" applyAlignment="1">
      <alignment wrapText="1"/>
    </xf>
    <xf numFmtId="0" fontId="8" fillId="11" borderId="35" xfId="0" applyFont="1" applyFill="1" applyBorder="1" applyAlignment="1">
      <alignment horizontal="left" wrapText="1"/>
    </xf>
    <xf numFmtId="3" fontId="8" fillId="7" borderId="46" xfId="0" applyNumberFormat="1" applyFont="1" applyFill="1" applyBorder="1" applyAlignment="1">
      <alignment horizontal="center"/>
    </xf>
    <xf numFmtId="0" fontId="5" fillId="3" borderId="0" xfId="16" applyFont="1" applyFill="1" applyAlignment="1">
      <alignment horizontal="left"/>
    </xf>
    <xf numFmtId="0" fontId="11" fillId="3" borderId="0" xfId="14" applyFont="1" applyFill="1" applyAlignment="1">
      <alignment horizontal="left" vertical="center"/>
    </xf>
    <xf numFmtId="0" fontId="0" fillId="3" borderId="0" xfId="16" applyFont="1" applyFill="1"/>
    <xf numFmtId="0" fontId="0" fillId="0" borderId="0" xfId="16" applyFont="1"/>
    <xf numFmtId="0" fontId="9" fillId="3" borderId="0" xfId="16" applyFont="1" applyFill="1" applyAlignment="1">
      <alignment horizontal="left"/>
    </xf>
    <xf numFmtId="0" fontId="26" fillId="3" borderId="0" xfId="16" applyFont="1" applyFill="1" applyAlignment="1">
      <alignment horizontal="left"/>
    </xf>
    <xf numFmtId="0" fontId="12" fillId="4" borderId="48" xfId="16" applyFont="1" applyFill="1" applyBorder="1" applyAlignment="1">
      <alignment horizontal="center" vertical="center"/>
    </xf>
    <xf numFmtId="0" fontId="12" fillId="4" borderId="34" xfId="16" applyFont="1" applyFill="1" applyBorder="1" applyAlignment="1">
      <alignment horizontal="center" vertical="center"/>
    </xf>
    <xf numFmtId="0" fontId="12" fillId="4" borderId="49" xfId="16" applyFont="1" applyFill="1" applyBorder="1" applyAlignment="1">
      <alignment horizontal="center" vertical="center"/>
    </xf>
    <xf numFmtId="0" fontId="5" fillId="11" borderId="52" xfId="16" applyFont="1" applyFill="1" applyBorder="1" applyAlignment="1">
      <alignment horizontal="left" indent="1"/>
    </xf>
    <xf numFmtId="0" fontId="5" fillId="0" borderId="45" xfId="16" applyFont="1" applyBorder="1" applyAlignment="1">
      <alignment horizontal="center" vertical="center"/>
    </xf>
    <xf numFmtId="3" fontId="5" fillId="0" borderId="9" xfId="16" applyNumberFormat="1" applyFont="1" applyBorder="1" applyAlignment="1">
      <alignment horizontal="center" vertical="center"/>
    </xf>
    <xf numFmtId="0" fontId="5" fillId="0" borderId="9" xfId="16" applyFont="1" applyBorder="1" applyAlignment="1">
      <alignment horizontal="center" vertical="center"/>
    </xf>
    <xf numFmtId="0" fontId="5" fillId="0" borderId="3" xfId="16" applyFont="1" applyBorder="1" applyAlignment="1">
      <alignment horizontal="center" vertical="center"/>
    </xf>
    <xf numFmtId="0" fontId="5" fillId="11" borderId="58" xfId="16" applyFont="1" applyFill="1" applyBorder="1" applyAlignment="1">
      <alignment horizontal="left" indent="1"/>
    </xf>
    <xf numFmtId="0" fontId="5" fillId="0" borderId="46" xfId="16" applyFont="1" applyBorder="1" applyAlignment="1">
      <alignment horizontal="center" vertical="center"/>
    </xf>
    <xf numFmtId="3" fontId="5" fillId="0" borderId="11" xfId="16" applyNumberFormat="1" applyFont="1" applyBorder="1" applyAlignment="1">
      <alignment horizontal="center" vertical="center"/>
    </xf>
    <xf numFmtId="0" fontId="5" fillId="0" borderId="11" xfId="16" applyFont="1" applyBorder="1" applyAlignment="1">
      <alignment horizontal="center" vertical="center"/>
    </xf>
    <xf numFmtId="0" fontId="5" fillId="0" borderId="35" xfId="16" applyFont="1" applyBorder="1" applyAlignment="1">
      <alignment horizontal="center" vertical="center"/>
    </xf>
    <xf numFmtId="0" fontId="5" fillId="11" borderId="70" xfId="16" applyFont="1" applyFill="1" applyBorder="1" applyAlignment="1">
      <alignment horizontal="left" indent="1"/>
    </xf>
    <xf numFmtId="0" fontId="5" fillId="0" borderId="16" xfId="16" applyFont="1" applyBorder="1" applyAlignment="1">
      <alignment horizontal="center" vertical="center"/>
    </xf>
    <xf numFmtId="3" fontId="5" fillId="0" borderId="36" xfId="16" applyNumberFormat="1" applyFont="1" applyBorder="1" applyAlignment="1">
      <alignment horizontal="center" vertical="center"/>
    </xf>
    <xf numFmtId="0" fontId="5" fillId="0" borderId="36" xfId="16" applyFont="1" applyBorder="1" applyAlignment="1">
      <alignment horizontal="center" vertical="center"/>
    </xf>
    <xf numFmtId="0" fontId="5" fillId="0" borderId="72" xfId="16" applyFont="1" applyBorder="1" applyAlignment="1">
      <alignment horizontal="center" vertical="center"/>
    </xf>
    <xf numFmtId="0" fontId="8" fillId="11" borderId="1" xfId="16" applyFont="1" applyFill="1" applyBorder="1" applyAlignment="1">
      <alignment horizontal="left"/>
    </xf>
    <xf numFmtId="3" fontId="5" fillId="7" borderId="23" xfId="16" applyNumberFormat="1" applyFont="1" applyFill="1" applyBorder="1" applyAlignment="1">
      <alignment horizontal="center" vertical="center"/>
    </xf>
    <xf numFmtId="3" fontId="5" fillId="7" borderId="21" xfId="16" applyNumberFormat="1" applyFont="1" applyFill="1" applyBorder="1" applyAlignment="1">
      <alignment horizontal="center" vertical="center"/>
    </xf>
    <xf numFmtId="3" fontId="5" fillId="7" borderId="24" xfId="16" applyNumberFormat="1" applyFont="1" applyFill="1" applyBorder="1" applyAlignment="1">
      <alignment horizontal="center" vertical="center"/>
    </xf>
    <xf numFmtId="3" fontId="5" fillId="0" borderId="3" xfId="16" applyNumberFormat="1" applyFont="1" applyBorder="1" applyAlignment="1">
      <alignment horizontal="center" vertical="center"/>
    </xf>
    <xf numFmtId="3" fontId="5" fillId="0" borderId="35" xfId="16" applyNumberFormat="1" applyFont="1" applyBorder="1" applyAlignment="1">
      <alignment horizontal="center" vertical="center"/>
    </xf>
    <xf numFmtId="0" fontId="5" fillId="11" borderId="58" xfId="16" applyFont="1" applyFill="1" applyBorder="1" applyAlignment="1">
      <alignment horizontal="left" vertical="center" indent="1"/>
    </xf>
    <xf numFmtId="3" fontId="5" fillId="0" borderId="72" xfId="16" applyNumberFormat="1" applyFont="1" applyBorder="1" applyAlignment="1">
      <alignment horizontal="center" vertical="center"/>
    </xf>
    <xf numFmtId="0" fontId="5" fillId="11" borderId="70" xfId="16" applyFont="1" applyFill="1" applyBorder="1" applyAlignment="1">
      <alignment horizontal="left" vertical="center" indent="1"/>
    </xf>
    <xf numFmtId="0" fontId="8" fillId="11" borderId="6" xfId="16" applyFont="1" applyFill="1" applyBorder="1" applyAlignment="1">
      <alignment horizontal="left"/>
    </xf>
    <xf numFmtId="0" fontId="5" fillId="7" borderId="73" xfId="16" applyFont="1" applyFill="1" applyBorder="1" applyAlignment="1">
      <alignment horizontal="center"/>
    </xf>
    <xf numFmtId="0" fontId="5" fillId="7" borderId="34" xfId="16" applyFont="1" applyFill="1" applyBorder="1" applyAlignment="1">
      <alignment horizontal="center"/>
    </xf>
    <xf numFmtId="0" fontId="5" fillId="7" borderId="49" xfId="16" applyFont="1" applyFill="1" applyBorder="1" applyAlignment="1">
      <alignment horizontal="center"/>
    </xf>
    <xf numFmtId="0" fontId="5" fillId="11" borderId="6" xfId="16" applyFont="1" applyFill="1" applyBorder="1" applyAlignment="1">
      <alignment horizontal="left" vertical="center" wrapText="1"/>
    </xf>
    <xf numFmtId="0" fontId="5" fillId="0" borderId="73" xfId="16" applyFont="1" applyBorder="1" applyAlignment="1">
      <alignment horizontal="center"/>
    </xf>
    <xf numFmtId="0" fontId="5" fillId="0" borderId="34" xfId="16" applyFont="1" applyBorder="1" applyAlignment="1">
      <alignment horizontal="center"/>
    </xf>
    <xf numFmtId="0" fontId="5" fillId="0" borderId="49" xfId="16" applyFont="1" applyBorder="1" applyAlignment="1">
      <alignment horizontal="center"/>
    </xf>
    <xf numFmtId="0" fontId="8" fillId="11" borderId="1" xfId="16" applyFont="1" applyFill="1" applyBorder="1" applyAlignment="1">
      <alignment horizontal="left" wrapText="1"/>
    </xf>
    <xf numFmtId="3" fontId="5" fillId="7" borderId="23" xfId="16" applyNumberFormat="1" applyFont="1" applyFill="1" applyBorder="1" applyAlignment="1">
      <alignment horizontal="center"/>
    </xf>
    <xf numFmtId="0" fontId="8" fillId="11" borderId="11" xfId="16" applyFont="1" applyFill="1" applyBorder="1" applyAlignment="1">
      <alignment horizontal="left" wrapText="1"/>
    </xf>
    <xf numFmtId="3" fontId="8" fillId="7" borderId="11" xfId="16" applyNumberFormat="1" applyFont="1" applyFill="1" applyBorder="1" applyAlignment="1">
      <alignment horizontal="center"/>
    </xf>
    <xf numFmtId="0" fontId="5" fillId="0" borderId="0" xfId="16" applyFont="1" applyAlignment="1">
      <alignment horizontal="left" wrapText="1"/>
    </xf>
    <xf numFmtId="0" fontId="5" fillId="0" borderId="0" xfId="16" applyFont="1" applyAlignment="1">
      <alignment horizontal="left"/>
    </xf>
    <xf numFmtId="0" fontId="8" fillId="11" borderId="33" xfId="16" applyFont="1" applyFill="1" applyBorder="1" applyAlignment="1">
      <alignment horizontal="left" wrapText="1"/>
    </xf>
    <xf numFmtId="3" fontId="5" fillId="7" borderId="11" xfId="16" applyNumberFormat="1" applyFont="1" applyFill="1" applyBorder="1" applyAlignment="1">
      <alignment horizontal="center"/>
    </xf>
    <xf numFmtId="3" fontId="5" fillId="7" borderId="21" xfId="0" applyNumberFormat="1" applyFont="1" applyFill="1" applyBorder="1" applyAlignment="1">
      <alignment horizontal="center" vertical="center"/>
    </xf>
    <xf numFmtId="3" fontId="5" fillId="7" borderId="24" xfId="0" applyNumberFormat="1" applyFont="1" applyFill="1" applyBorder="1" applyAlignment="1">
      <alignment horizontal="center" vertical="center"/>
    </xf>
    <xf numFmtId="3" fontId="5" fillId="7" borderId="23" xfId="0" applyNumberFormat="1" applyFont="1" applyFill="1" applyBorder="1" applyAlignment="1">
      <alignment horizontal="center"/>
    </xf>
    <xf numFmtId="0" fontId="8" fillId="11" borderId="33" xfId="0" applyFont="1" applyFill="1" applyBorder="1" applyAlignment="1">
      <alignment horizontal="left" wrapText="1"/>
    </xf>
    <xf numFmtId="3" fontId="5" fillId="7" borderId="11" xfId="0" applyNumberFormat="1" applyFont="1" applyFill="1" applyBorder="1" applyAlignment="1">
      <alignment horizontal="center"/>
    </xf>
    <xf numFmtId="0" fontId="22" fillId="3" borderId="0" xfId="0" applyFont="1" applyFill="1" applyAlignment="1">
      <alignment horizontal="center" vertical="center" wrapText="1"/>
    </xf>
    <xf numFmtId="0" fontId="7" fillId="3" borderId="0" xfId="0" applyFont="1" applyFill="1" applyAlignment="1">
      <alignment horizontal="left" vertical="center"/>
    </xf>
    <xf numFmtId="0" fontId="7" fillId="3" borderId="0" xfId="0" applyFont="1" applyFill="1" applyAlignment="1">
      <alignment horizontal="center" vertical="center"/>
    </xf>
    <xf numFmtId="0" fontId="10" fillId="0" borderId="64" xfId="0" applyFont="1" applyBorder="1" applyAlignment="1">
      <alignment horizontal="left" vertical="center"/>
    </xf>
    <xf numFmtId="0" fontId="10" fillId="0" borderId="62" xfId="0" applyFont="1" applyBorder="1" applyAlignment="1">
      <alignment horizontal="left" vertical="center"/>
    </xf>
    <xf numFmtId="0" fontId="5" fillId="9" borderId="14" xfId="0" applyFont="1" applyFill="1" applyBorder="1" applyAlignment="1">
      <alignment vertical="center"/>
    </xf>
    <xf numFmtId="0" fontId="5" fillId="9" borderId="15" xfId="0" applyFont="1" applyFill="1" applyBorder="1" applyAlignment="1">
      <alignment vertical="center"/>
    </xf>
    <xf numFmtId="0" fontId="5" fillId="9" borderId="15" xfId="0" applyFont="1" applyFill="1" applyBorder="1" applyAlignment="1">
      <alignment horizontal="center" vertical="center"/>
    </xf>
    <xf numFmtId="0" fontId="5" fillId="9" borderId="15" xfId="0" applyFont="1" applyFill="1" applyBorder="1" applyAlignment="1">
      <alignment horizontal="left"/>
    </xf>
    <xf numFmtId="0" fontId="5" fillId="9" borderId="16" xfId="0" applyFont="1" applyFill="1" applyBorder="1" applyAlignment="1">
      <alignment vertical="center"/>
    </xf>
    <xf numFmtId="0" fontId="5" fillId="3" borderId="30" xfId="0" applyFont="1" applyFill="1" applyBorder="1" applyAlignment="1">
      <alignment horizontal="left"/>
    </xf>
    <xf numFmtId="0" fontId="8" fillId="5" borderId="48" xfId="10" applyFont="1" applyFill="1" applyBorder="1" applyAlignment="1">
      <alignment horizontal="center" vertical="center"/>
    </xf>
    <xf numFmtId="0" fontId="8" fillId="5" borderId="34" xfId="10" applyFont="1" applyFill="1" applyBorder="1" applyAlignment="1">
      <alignment horizontal="center" vertical="center" wrapText="1"/>
    </xf>
    <xf numFmtId="0" fontId="8" fillId="5" borderId="34" xfId="10" applyFont="1" applyFill="1" applyBorder="1" applyAlignment="1">
      <alignment horizontal="center" vertical="center"/>
    </xf>
    <xf numFmtId="0" fontId="8" fillId="5" borderId="34" xfId="15" applyFont="1" applyFill="1" applyBorder="1" applyAlignment="1">
      <alignment horizontal="center" vertical="center" wrapText="1"/>
    </xf>
    <xf numFmtId="0" fontId="8" fillId="5" borderId="66" xfId="15" applyFont="1" applyFill="1" applyBorder="1" applyAlignment="1">
      <alignment horizontal="center" vertical="center" wrapText="1"/>
    </xf>
    <xf numFmtId="0" fontId="8" fillId="5" borderId="48" xfId="15" applyFont="1" applyFill="1" applyBorder="1" applyAlignment="1">
      <alignment horizontal="center" vertical="center" wrapText="1"/>
    </xf>
    <xf numFmtId="0" fontId="8" fillId="14" borderId="34" xfId="15" applyFont="1" applyFill="1" applyBorder="1" applyAlignment="1">
      <alignment horizontal="center" vertical="center" wrapText="1"/>
    </xf>
    <xf numFmtId="0" fontId="8" fillId="14" borderId="49" xfId="15" applyFont="1" applyFill="1" applyBorder="1" applyAlignment="1">
      <alignment horizontal="center" vertical="center" wrapText="1"/>
    </xf>
    <xf numFmtId="0" fontId="5" fillId="0" borderId="0" xfId="0" applyFont="1" applyAlignment="1">
      <alignment horizontal="center" vertical="center"/>
    </xf>
    <xf numFmtId="0" fontId="10" fillId="0" borderId="0" xfId="0" applyFont="1" applyAlignment="1">
      <alignment horizontal="left"/>
    </xf>
    <xf numFmtId="0" fontId="2" fillId="3" borderId="0" xfId="0" applyFont="1" applyFill="1"/>
    <xf numFmtId="0" fontId="8" fillId="5" borderId="51" xfId="0" applyFont="1" applyFill="1" applyBorder="1" applyAlignment="1">
      <alignment horizontal="left" vertical="center"/>
    </xf>
    <xf numFmtId="0" fontId="8" fillId="5" borderId="45" xfId="0" applyFont="1" applyFill="1" applyBorder="1" applyAlignment="1">
      <alignment horizontal="left" vertical="center"/>
    </xf>
    <xf numFmtId="0" fontId="8" fillId="5" borderId="47" xfId="0" applyFont="1" applyFill="1" applyBorder="1" applyAlignment="1">
      <alignment horizontal="left" vertical="center"/>
    </xf>
    <xf numFmtId="0" fontId="15" fillId="3" borderId="65" xfId="0" applyFont="1" applyFill="1" applyBorder="1" applyAlignment="1">
      <alignment vertical="center"/>
    </xf>
    <xf numFmtId="0" fontId="8" fillId="5" borderId="55"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5" fillId="0" borderId="57" xfId="0" applyFont="1" applyBorder="1" applyAlignment="1">
      <alignment horizontal="center" vertical="center" wrapText="1"/>
    </xf>
    <xf numFmtId="0" fontId="5" fillId="0" borderId="74" xfId="0" applyFont="1" applyBorder="1" applyAlignment="1">
      <alignment horizontal="center" vertical="center" wrapText="1"/>
    </xf>
    <xf numFmtId="0" fontId="5" fillId="0" borderId="35" xfId="11" applyFont="1" applyBorder="1" applyAlignment="1">
      <alignment horizontal="center" vertical="center" wrapText="1"/>
    </xf>
    <xf numFmtId="164" fontId="5" fillId="0" borderId="11" xfId="5" applyFont="1" applyBorder="1" applyAlignment="1">
      <alignment horizontal="center" vertical="center" wrapText="1"/>
    </xf>
    <xf numFmtId="0" fontId="5" fillId="0" borderId="12" xfId="0" applyFont="1" applyBorder="1" applyAlignment="1">
      <alignment horizontal="center" vertical="center" wrapText="1"/>
    </xf>
    <xf numFmtId="0" fontId="5" fillId="0" borderId="4" xfId="0" applyFont="1" applyBorder="1" applyAlignment="1">
      <alignment horizontal="left" vertical="center" wrapText="1"/>
    </xf>
    <xf numFmtId="164" fontId="5" fillId="0" borderId="13" xfId="5" applyFont="1" applyBorder="1" applyAlignment="1">
      <alignment horizontal="center" vertical="center" wrapText="1"/>
    </xf>
    <xf numFmtId="0" fontId="5" fillId="0" borderId="75" xfId="0" applyFont="1" applyBorder="1" applyAlignment="1">
      <alignment horizontal="center" vertical="center" wrapText="1"/>
    </xf>
    <xf numFmtId="0" fontId="5" fillId="0" borderId="5" xfId="11" applyFont="1" applyBorder="1" applyAlignment="1">
      <alignment horizontal="center" vertical="center" wrapText="1"/>
    </xf>
    <xf numFmtId="0" fontId="2" fillId="3" borderId="0" xfId="0" applyFont="1" applyFill="1" applyAlignment="1">
      <alignment vertical="center"/>
    </xf>
    <xf numFmtId="0" fontId="10" fillId="0" borderId="67" xfId="0" applyFont="1" applyBorder="1" applyAlignment="1">
      <alignment horizontal="left" vertical="center"/>
    </xf>
    <xf numFmtId="0" fontId="10" fillId="0" borderId="37" xfId="0" applyFont="1" applyBorder="1"/>
    <xf numFmtId="0" fontId="0" fillId="0" borderId="62" xfId="0" applyBorder="1"/>
    <xf numFmtId="0" fontId="15" fillId="4" borderId="56" xfId="0" applyFont="1" applyFill="1" applyBorder="1" applyAlignment="1">
      <alignment horizontal="center" vertical="center"/>
    </xf>
    <xf numFmtId="0" fontId="5" fillId="0" borderId="9" xfId="0" applyFont="1" applyBorder="1" applyAlignment="1">
      <alignment horizontal="center" vertical="center" wrapText="1"/>
    </xf>
    <xf numFmtId="0" fontId="15" fillId="3" borderId="30" xfId="0" applyFont="1" applyFill="1" applyBorder="1" applyAlignment="1">
      <alignment vertical="center"/>
    </xf>
    <xf numFmtId="0" fontId="15" fillId="4" borderId="56" xfId="0" applyFont="1" applyFill="1" applyBorder="1" applyAlignment="1">
      <alignment vertical="center"/>
    </xf>
    <xf numFmtId="0" fontId="10" fillId="0" borderId="7" xfId="0" applyFont="1" applyBorder="1" applyAlignment="1">
      <alignment horizontal="center" vertical="center" wrapText="1"/>
    </xf>
    <xf numFmtId="0" fontId="10" fillId="0" borderId="33" xfId="0" applyFont="1" applyBorder="1" applyAlignment="1">
      <alignment horizontal="center" vertical="center" wrapText="1"/>
    </xf>
    <xf numFmtId="0" fontId="10" fillId="0" borderId="67" xfId="0" applyFont="1" applyBorder="1" applyAlignment="1">
      <alignment horizontal="center" vertical="center" wrapText="1"/>
    </xf>
    <xf numFmtId="0" fontId="10" fillId="0" borderId="64"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62" xfId="0" applyFont="1" applyBorder="1" applyAlignment="1">
      <alignment horizontal="center" vertical="center" wrapText="1"/>
    </xf>
    <xf numFmtId="0" fontId="15" fillId="4" borderId="32" xfId="0" applyFont="1" applyFill="1" applyBorder="1" applyAlignment="1">
      <alignment horizontal="center" vertical="center"/>
    </xf>
    <xf numFmtId="0" fontId="15" fillId="4" borderId="76" xfId="0" applyFont="1" applyFill="1" applyBorder="1" applyAlignment="1">
      <alignment horizontal="center" vertical="center"/>
    </xf>
    <xf numFmtId="0" fontId="15" fillId="4" borderId="3" xfId="0" applyFont="1" applyFill="1" applyBorder="1" applyAlignment="1">
      <alignment vertical="center"/>
    </xf>
    <xf numFmtId="0" fontId="8" fillId="5" borderId="7"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74" xfId="0" applyFont="1" applyFill="1" applyBorder="1" applyAlignment="1">
      <alignment horizontal="center" vertical="center" wrapText="1"/>
    </xf>
    <xf numFmtId="0" fontId="8" fillId="5" borderId="35" xfId="0" applyFont="1" applyFill="1" applyBorder="1" applyAlignment="1">
      <alignment horizontal="center" vertical="center" wrapText="1"/>
    </xf>
    <xf numFmtId="0" fontId="10" fillId="0" borderId="57" xfId="0" applyFont="1" applyBorder="1" applyAlignment="1">
      <alignment horizontal="center" vertical="center" wrapText="1"/>
    </xf>
    <xf numFmtId="0" fontId="10" fillId="0" borderId="74" xfId="0" applyFont="1" applyBorder="1" applyAlignment="1">
      <alignment horizontal="center" vertical="center" wrapText="1"/>
    </xf>
    <xf numFmtId="0" fontId="2" fillId="3" borderId="0" xfId="12" applyFont="1" applyFill="1"/>
    <xf numFmtId="0" fontId="5" fillId="3" borderId="0" xfId="12" applyFont="1" applyFill="1" applyAlignment="1">
      <alignment horizontal="left"/>
    </xf>
    <xf numFmtId="0" fontId="22" fillId="3" borderId="0" xfId="12" applyFont="1" applyFill="1" applyAlignment="1">
      <alignment horizontal="center" vertical="center" wrapText="1"/>
    </xf>
    <xf numFmtId="0" fontId="7" fillId="3" borderId="0" xfId="12" applyFont="1" applyFill="1" applyAlignment="1">
      <alignment horizontal="center" vertical="center"/>
    </xf>
    <xf numFmtId="0" fontId="8" fillId="5" borderId="32" xfId="12" applyFont="1" applyFill="1" applyBorder="1" applyAlignment="1">
      <alignment horizontal="left" vertical="center"/>
    </xf>
    <xf numFmtId="0" fontId="5" fillId="3" borderId="0" xfId="12" applyFont="1" applyFill="1" applyAlignment="1">
      <alignment horizontal="left" vertical="center"/>
    </xf>
    <xf numFmtId="0" fontId="8" fillId="5" borderId="4" xfId="12" applyFont="1" applyFill="1" applyBorder="1" applyAlignment="1">
      <alignment horizontal="left" vertical="center"/>
    </xf>
    <xf numFmtId="0" fontId="9" fillId="3" borderId="0" xfId="12" applyFont="1" applyFill="1" applyAlignment="1">
      <alignment horizontal="left"/>
    </xf>
    <xf numFmtId="0" fontId="15" fillId="3" borderId="65" xfId="12" applyFont="1" applyFill="1" applyBorder="1" applyAlignment="1">
      <alignment vertical="center"/>
    </xf>
    <xf numFmtId="0" fontId="8" fillId="5" borderId="55" xfId="12" applyFont="1" applyFill="1" applyBorder="1" applyAlignment="1">
      <alignment horizontal="center" vertical="center" wrapText="1"/>
    </xf>
    <xf numFmtId="0" fontId="8" fillId="5" borderId="20" xfId="12" applyFont="1" applyFill="1" applyBorder="1" applyAlignment="1">
      <alignment horizontal="center" vertical="center" wrapText="1"/>
    </xf>
    <xf numFmtId="0" fontId="8" fillId="5" borderId="21" xfId="12" applyFont="1" applyFill="1" applyBorder="1" applyAlignment="1">
      <alignment horizontal="center" vertical="center" wrapText="1"/>
    </xf>
    <xf numFmtId="0" fontId="8" fillId="5" borderId="24" xfId="12" applyFont="1" applyFill="1" applyBorder="1" applyAlignment="1">
      <alignment horizontal="center" vertical="center" wrapText="1"/>
    </xf>
    <xf numFmtId="0" fontId="8" fillId="5" borderId="22" xfId="12" applyFont="1" applyFill="1" applyBorder="1" applyAlignment="1">
      <alignment horizontal="center" vertical="center" wrapText="1"/>
    </xf>
    <xf numFmtId="0" fontId="5" fillId="0" borderId="57" xfId="12" applyFont="1" applyBorder="1" applyAlignment="1">
      <alignment horizontal="center" vertical="center" wrapText="1"/>
    </xf>
    <xf numFmtId="0" fontId="5" fillId="0" borderId="7" xfId="12" applyFont="1" applyBorder="1" applyAlignment="1">
      <alignment horizontal="center" vertical="center" wrapText="1"/>
    </xf>
    <xf numFmtId="0" fontId="5" fillId="0" borderId="35" xfId="12" applyFont="1" applyBorder="1" applyAlignment="1">
      <alignment horizontal="center" vertical="center" wrapText="1"/>
    </xf>
    <xf numFmtId="0" fontId="5" fillId="0" borderId="12" xfId="12" applyFont="1" applyBorder="1" applyAlignment="1">
      <alignment horizontal="center" vertical="center" wrapText="1"/>
    </xf>
    <xf numFmtId="0" fontId="5" fillId="0" borderId="4" xfId="12" applyFont="1" applyBorder="1" applyAlignment="1">
      <alignment horizontal="center" vertical="center" wrapText="1"/>
    </xf>
    <xf numFmtId="0" fontId="5" fillId="0" borderId="5" xfId="12" applyFont="1" applyBorder="1" applyAlignment="1">
      <alignment horizontal="center" vertical="center" wrapText="1"/>
    </xf>
    <xf numFmtId="0" fontId="31" fillId="3" borderId="0" xfId="12" applyFont="1" applyFill="1"/>
    <xf numFmtId="173" fontId="2" fillId="3" borderId="0" xfId="12" applyNumberFormat="1" applyFont="1" applyFill="1"/>
    <xf numFmtId="0" fontId="10" fillId="0" borderId="11" xfId="0" applyFont="1" applyBorder="1" applyAlignment="1">
      <alignment horizontal="center" vertical="center"/>
    </xf>
    <xf numFmtId="0" fontId="15" fillId="4" borderId="30" xfId="0" applyFont="1" applyFill="1" applyBorder="1" applyAlignment="1">
      <alignment horizontal="center" vertical="center"/>
    </xf>
    <xf numFmtId="0" fontId="10" fillId="0" borderId="37" xfId="0" applyFont="1" applyBorder="1" applyAlignment="1">
      <alignment horizontal="left" vertical="center"/>
    </xf>
    <xf numFmtId="0" fontId="15" fillId="4" borderId="77" xfId="0" applyFont="1" applyFill="1" applyBorder="1" applyAlignment="1">
      <alignment vertical="center"/>
    </xf>
    <xf numFmtId="0" fontId="8" fillId="5" borderId="7" xfId="2" applyFont="1" applyFill="1" applyBorder="1" applyAlignment="1">
      <alignment horizontal="center" wrapText="1"/>
    </xf>
    <xf numFmtId="0" fontId="8" fillId="5" borderId="11" xfId="2" applyFont="1" applyFill="1" applyBorder="1" applyAlignment="1">
      <alignment horizontal="center" wrapText="1"/>
    </xf>
    <xf numFmtId="166" fontId="8" fillId="5" borderId="11" xfId="2" applyNumberFormat="1" applyFont="1" applyFill="1" applyBorder="1" applyAlignment="1">
      <alignment horizontal="center" wrapText="1"/>
    </xf>
    <xf numFmtId="174" fontId="8" fillId="5" borderId="11" xfId="2" applyNumberFormat="1" applyFont="1" applyFill="1" applyBorder="1" applyAlignment="1">
      <alignment horizontal="center" wrapText="1"/>
    </xf>
    <xf numFmtId="174" fontId="8" fillId="5" borderId="11" xfId="1" applyNumberFormat="1" applyFont="1" applyFill="1" applyBorder="1" applyAlignment="1">
      <alignment horizontal="center" wrapText="1"/>
    </xf>
    <xf numFmtId="174" fontId="8" fillId="5" borderId="33" xfId="2" applyNumberFormat="1" applyFont="1" applyFill="1" applyBorder="1" applyAlignment="1">
      <alignment horizontal="center" wrapText="1"/>
    </xf>
    <xf numFmtId="0" fontId="8" fillId="5" borderId="33" xfId="2" applyFont="1" applyFill="1" applyBorder="1" applyAlignment="1">
      <alignment horizontal="center" wrapText="1"/>
    </xf>
    <xf numFmtId="0" fontId="8" fillId="5" borderId="35" xfId="2" applyFont="1" applyFill="1" applyBorder="1" applyAlignment="1">
      <alignment horizontal="center" wrapText="1"/>
    </xf>
    <xf numFmtId="0" fontId="20" fillId="0" borderId="7" xfId="2" applyFont="1" applyBorder="1" applyAlignment="1">
      <alignment horizontal="center" vertical="center" wrapText="1"/>
    </xf>
    <xf numFmtId="0" fontId="2" fillId="0" borderId="11" xfId="2" applyBorder="1" applyAlignment="1">
      <alignment horizontal="center" vertical="center" wrapText="1"/>
    </xf>
    <xf numFmtId="174" fontId="2" fillId="0" borderId="11" xfId="2" applyNumberFormat="1" applyBorder="1" applyAlignment="1">
      <alignment horizontal="center" vertical="center" wrapText="1"/>
    </xf>
    <xf numFmtId="174" fontId="2" fillId="0" borderId="11" xfId="2" applyNumberFormat="1" applyBorder="1" applyAlignment="1">
      <alignment horizontal="right" vertical="center" wrapText="1"/>
    </xf>
    <xf numFmtId="174" fontId="2" fillId="0" borderId="33" xfId="2" applyNumberFormat="1" applyBorder="1" applyAlignment="1">
      <alignment horizontal="right" vertical="center" wrapText="1"/>
    </xf>
    <xf numFmtId="0" fontId="2" fillId="0" borderId="33" xfId="2" applyBorder="1" applyAlignment="1">
      <alignment wrapText="1"/>
    </xf>
    <xf numFmtId="0" fontId="2" fillId="0" borderId="33" xfId="2" applyBorder="1" applyAlignment="1">
      <alignment horizontal="center" vertical="center" wrapText="1"/>
    </xf>
    <xf numFmtId="0" fontId="2" fillId="0" borderId="35" xfId="2" applyBorder="1" applyAlignment="1">
      <alignment horizontal="center" vertical="center" wrapText="1"/>
    </xf>
    <xf numFmtId="0" fontId="20" fillId="0" borderId="11" xfId="2" applyFont="1" applyBorder="1" applyAlignment="1">
      <alignment wrapText="1"/>
    </xf>
    <xf numFmtId="166" fontId="20" fillId="0" borderId="11" xfId="2" applyNumberFormat="1" applyFont="1" applyBorder="1" applyAlignment="1">
      <alignment horizontal="center" vertical="center" wrapText="1"/>
    </xf>
    <xf numFmtId="174" fontId="20" fillId="0" borderId="11" xfId="2" applyNumberFormat="1" applyFont="1" applyBorder="1" applyAlignment="1">
      <alignment horizontal="center" vertical="center" wrapText="1"/>
    </xf>
    <xf numFmtId="174" fontId="20" fillId="0" borderId="11" xfId="1" applyNumberFormat="1" applyFont="1" applyFill="1" applyBorder="1" applyAlignment="1">
      <alignment horizontal="center" wrapText="1"/>
    </xf>
    <xf numFmtId="174" fontId="20" fillId="0" borderId="11" xfId="2" applyNumberFormat="1" applyFont="1" applyBorder="1" applyAlignment="1">
      <alignment horizontal="center" wrapText="1"/>
    </xf>
    <xf numFmtId="174" fontId="20" fillId="0" borderId="33" xfId="2" applyNumberFormat="1" applyFont="1" applyBorder="1" applyAlignment="1">
      <alignment horizontal="center" wrapText="1"/>
    </xf>
    <xf numFmtId="0" fontId="20" fillId="0" borderId="33" xfId="2" applyFont="1" applyBorder="1" applyAlignment="1">
      <alignment wrapText="1"/>
    </xf>
    <xf numFmtId="0" fontId="20" fillId="0" borderId="35" xfId="2" applyFont="1" applyBorder="1" applyAlignment="1">
      <alignment horizontal="center" vertical="center" wrapText="1"/>
    </xf>
    <xf numFmtId="0" fontId="2" fillId="0" borderId="7" xfId="2" applyBorder="1" applyAlignment="1">
      <alignment horizontal="center" vertical="center"/>
    </xf>
    <xf numFmtId="0" fontId="2" fillId="0" borderId="11" xfId="2" applyBorder="1"/>
    <xf numFmtId="166" fontId="2" fillId="0" borderId="11" xfId="2" applyNumberFormat="1" applyBorder="1" applyAlignment="1">
      <alignment horizontal="center" vertical="center"/>
    </xf>
    <xf numFmtId="174" fontId="2" fillId="0" borderId="11" xfId="2" applyNumberFormat="1" applyBorder="1" applyAlignment="1">
      <alignment horizontal="center" vertical="center"/>
    </xf>
    <xf numFmtId="174" fontId="2" fillId="0" borderId="11" xfId="1" applyNumberFormat="1" applyFont="1" applyFill="1" applyBorder="1" applyAlignment="1">
      <alignment horizontal="center"/>
    </xf>
    <xf numFmtId="174" fontId="2" fillId="0" borderId="11" xfId="2" applyNumberFormat="1" applyBorder="1" applyAlignment="1">
      <alignment horizontal="center"/>
    </xf>
    <xf numFmtId="174" fontId="2" fillId="0" borderId="33" xfId="2" applyNumberFormat="1" applyBorder="1" applyAlignment="1">
      <alignment horizontal="center"/>
    </xf>
    <xf numFmtId="0" fontId="2" fillId="0" borderId="33" xfId="2" applyBorder="1"/>
    <xf numFmtId="0" fontId="2" fillId="0" borderId="35" xfId="2" applyBorder="1" applyAlignment="1">
      <alignment horizontal="center" vertical="center"/>
    </xf>
    <xf numFmtId="0" fontId="2" fillId="0" borderId="4" xfId="2" applyBorder="1" applyAlignment="1">
      <alignment horizontal="center" vertical="center"/>
    </xf>
    <xf numFmtId="0" fontId="2" fillId="0" borderId="13" xfId="2" applyBorder="1"/>
    <xf numFmtId="166" fontId="2" fillId="0" borderId="13" xfId="2" applyNumberFormat="1" applyBorder="1" applyAlignment="1">
      <alignment horizontal="center" vertical="center"/>
    </xf>
    <xf numFmtId="174" fontId="2" fillId="0" borderId="13" xfId="2" applyNumberFormat="1" applyBorder="1" applyAlignment="1">
      <alignment horizontal="center" vertical="center"/>
    </xf>
    <xf numFmtId="174" fontId="2" fillId="0" borderId="13" xfId="1" applyNumberFormat="1" applyFont="1" applyFill="1" applyBorder="1" applyAlignment="1">
      <alignment horizontal="center"/>
    </xf>
    <xf numFmtId="174" fontId="2" fillId="0" borderId="13" xfId="2" applyNumberFormat="1" applyBorder="1" applyAlignment="1">
      <alignment horizontal="center"/>
    </xf>
    <xf numFmtId="174" fontId="2" fillId="0" borderId="37" xfId="2" applyNumberFormat="1" applyBorder="1" applyAlignment="1">
      <alignment horizontal="center"/>
    </xf>
    <xf numFmtId="0" fontId="2" fillId="0" borderId="37" xfId="2" applyBorder="1"/>
    <xf numFmtId="0" fontId="2" fillId="0" borderId="5" xfId="2" applyBorder="1" applyAlignment="1">
      <alignment horizontal="center" vertical="center"/>
    </xf>
    <xf numFmtId="0" fontId="2" fillId="3" borderId="0" xfId="0" applyFont="1" applyFill="1" applyAlignment="1">
      <alignment horizontal="center"/>
    </xf>
    <xf numFmtId="0" fontId="8" fillId="5" borderId="77" xfId="0" applyFont="1" applyFill="1" applyBorder="1" applyAlignment="1">
      <alignment horizontal="center" vertical="center" wrapText="1"/>
    </xf>
    <xf numFmtId="0" fontId="10" fillId="0" borderId="19"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46" xfId="0" applyFont="1" applyBorder="1" applyAlignment="1">
      <alignment horizontal="center" vertical="center" wrapText="1"/>
    </xf>
    <xf numFmtId="0" fontId="5" fillId="0" borderId="57" xfId="0" applyFont="1" applyBorder="1" applyAlignment="1">
      <alignment horizontal="left" vertical="center" wrapText="1"/>
    </xf>
    <xf numFmtId="0" fontId="5" fillId="0" borderId="72" xfId="0" applyFont="1" applyBorder="1" applyAlignment="1">
      <alignment horizontal="center" vertical="center" wrapText="1"/>
    </xf>
    <xf numFmtId="0" fontId="5" fillId="0" borderId="12" xfId="0" applyFont="1" applyBorder="1" applyAlignment="1">
      <alignment horizontal="left" vertical="center" wrapText="1"/>
    </xf>
    <xf numFmtId="0" fontId="5" fillId="0" borderId="25" xfId="0" applyFont="1" applyBorder="1" applyAlignment="1">
      <alignment horizontal="center" vertical="center" wrapText="1"/>
    </xf>
    <xf numFmtId="0" fontId="15" fillId="3" borderId="78" xfId="0" applyFont="1" applyFill="1" applyBorder="1" applyAlignment="1">
      <alignment vertical="center"/>
    </xf>
    <xf numFmtId="0" fontId="10" fillId="0" borderId="25"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7" xfId="0" applyFont="1" applyBorder="1" applyAlignment="1">
      <alignment horizontal="center" vertical="center" wrapText="1"/>
    </xf>
    <xf numFmtId="0" fontId="10" fillId="3" borderId="0" xfId="0" applyFont="1" applyFill="1"/>
    <xf numFmtId="165" fontId="2" fillId="3" borderId="0" xfId="12" applyNumberFormat="1" applyFont="1" applyFill="1"/>
    <xf numFmtId="0" fontId="34" fillId="3" borderId="0" xfId="12" applyFont="1" applyFill="1"/>
    <xf numFmtId="164" fontId="5" fillId="3" borderId="0" xfId="5" applyFont="1" applyFill="1" applyAlignment="1">
      <alignment horizontal="left"/>
    </xf>
    <xf numFmtId="9" fontId="8" fillId="0" borderId="32" xfId="0" applyNumberFormat="1" applyFont="1" applyBorder="1" applyAlignment="1">
      <alignment horizontal="center" vertical="center" wrapText="1"/>
    </xf>
    <xf numFmtId="2" fontId="8" fillId="0" borderId="64" xfId="0" applyNumberFormat="1" applyFont="1" applyBorder="1" applyAlignment="1">
      <alignment horizontal="right" vertical="center" wrapText="1"/>
    </xf>
    <xf numFmtId="165" fontId="5" fillId="19" borderId="58" xfId="5" applyNumberFormat="1" applyFont="1" applyFill="1" applyBorder="1" applyAlignment="1">
      <alignment horizontal="center" vertical="center"/>
    </xf>
    <xf numFmtId="165" fontId="5" fillId="16" borderId="58" xfId="5" applyNumberFormat="1" applyFont="1" applyFill="1" applyBorder="1" applyAlignment="1">
      <alignment horizontal="center" vertical="center"/>
    </xf>
    <xf numFmtId="0" fontId="8" fillId="0" borderId="79" xfId="0" applyFont="1" applyBorder="1" applyAlignment="1">
      <alignment horizontal="left" vertical="center" wrapText="1"/>
    </xf>
    <xf numFmtId="0" fontId="8" fillId="0" borderId="48" xfId="10" applyFont="1" applyBorder="1" applyAlignment="1">
      <alignment horizontal="center" vertical="center" wrapText="1"/>
    </xf>
    <xf numFmtId="164" fontId="5" fillId="20" borderId="52" xfId="5" applyFont="1" applyFill="1" applyBorder="1" applyAlignment="1">
      <alignment horizontal="center" vertical="center"/>
    </xf>
    <xf numFmtId="164" fontId="5" fillId="18" borderId="9" xfId="5" applyFont="1" applyFill="1" applyBorder="1" applyAlignment="1">
      <alignment horizontal="center" vertical="center"/>
    </xf>
    <xf numFmtId="166" fontId="5" fillId="0" borderId="11" xfId="11" applyNumberFormat="1" applyFont="1" applyBorder="1" applyAlignment="1">
      <alignment horizontal="center" vertical="center" wrapText="1"/>
    </xf>
    <xf numFmtId="0" fontId="8" fillId="0" borderId="33" xfId="0" applyFont="1" applyBorder="1" applyAlignment="1">
      <alignment horizontal="center" vertical="center" wrapText="1"/>
    </xf>
    <xf numFmtId="0" fontId="5" fillId="21" borderId="35" xfId="0" applyFont="1" applyFill="1" applyBorder="1" applyAlignment="1">
      <alignment horizontal="center" vertical="center" wrapText="1"/>
    </xf>
    <xf numFmtId="0" fontId="5" fillId="22" borderId="57" xfId="0" applyFont="1" applyFill="1" applyBorder="1" applyAlignment="1">
      <alignment horizontal="center" vertical="center" wrapText="1"/>
    </xf>
    <xf numFmtId="0" fontId="5" fillId="22" borderId="7" xfId="0" applyFont="1" applyFill="1" applyBorder="1" applyAlignment="1">
      <alignment horizontal="center" vertical="center"/>
    </xf>
    <xf numFmtId="0" fontId="5" fillId="22" borderId="11" xfId="0" applyFont="1" applyFill="1" applyBorder="1" applyAlignment="1">
      <alignment horizontal="center" vertical="center"/>
    </xf>
    <xf numFmtId="0" fontId="5" fillId="21" borderId="57" xfId="0" applyFont="1" applyFill="1" applyBorder="1" applyAlignment="1">
      <alignment horizontal="center" vertical="center" wrapText="1"/>
    </xf>
    <xf numFmtId="0" fontId="5" fillId="21" borderId="7" xfId="0" applyFont="1" applyFill="1" applyBorder="1" applyAlignment="1">
      <alignment horizontal="center" vertical="center"/>
    </xf>
    <xf numFmtId="0" fontId="5" fillId="21" borderId="11" xfId="0" applyFont="1" applyFill="1" applyBorder="1" applyAlignment="1">
      <alignment horizontal="center" vertical="center"/>
    </xf>
    <xf numFmtId="10" fontId="24" fillId="0" borderId="27" xfId="0" applyNumberFormat="1" applyFont="1" applyBorder="1" applyAlignment="1">
      <alignment horizontal="right" vertical="center" wrapText="1"/>
    </xf>
    <xf numFmtId="0" fontId="5" fillId="25" borderId="0" xfId="0" applyFont="1" applyFill="1" applyAlignment="1">
      <alignment horizontal="left"/>
    </xf>
    <xf numFmtId="169" fontId="5" fillId="3" borderId="0" xfId="1" applyFont="1" applyFill="1" applyAlignment="1">
      <alignment horizontal="left"/>
    </xf>
    <xf numFmtId="169" fontId="13" fillId="3" borderId="0" xfId="1" applyFont="1" applyFill="1" applyAlignment="1">
      <alignment horizontal="left"/>
    </xf>
    <xf numFmtId="169" fontId="5" fillId="3" borderId="2" xfId="1" applyFont="1" applyFill="1" applyBorder="1" applyAlignment="1">
      <alignment horizontal="left"/>
    </xf>
    <xf numFmtId="169" fontId="5" fillId="3" borderId="43" xfId="1" applyFont="1" applyFill="1" applyBorder="1" applyAlignment="1">
      <alignment horizontal="left"/>
    </xf>
    <xf numFmtId="169" fontId="20" fillId="5" borderId="1" xfId="1" applyFont="1" applyFill="1" applyBorder="1" applyAlignment="1">
      <alignment horizontal="center"/>
    </xf>
    <xf numFmtId="169" fontId="8" fillId="5" borderId="1" xfId="1" applyFont="1" applyFill="1" applyBorder="1" applyAlignment="1">
      <alignment horizontal="center"/>
    </xf>
    <xf numFmtId="168" fontId="5" fillId="3" borderId="0" xfId="1" applyNumberFormat="1" applyFont="1" applyFill="1" applyAlignment="1">
      <alignment horizontal="left"/>
    </xf>
    <xf numFmtId="168" fontId="5" fillId="3" borderId="2" xfId="1" applyNumberFormat="1" applyFont="1" applyFill="1" applyBorder="1" applyAlignment="1">
      <alignment horizontal="left"/>
    </xf>
    <xf numFmtId="168" fontId="5" fillId="3" borderId="43" xfId="1" applyNumberFormat="1" applyFont="1" applyFill="1" applyBorder="1" applyAlignment="1">
      <alignment horizontal="left"/>
    </xf>
    <xf numFmtId="168" fontId="20" fillId="5" borderId="1" xfId="1" applyNumberFormat="1" applyFont="1" applyFill="1" applyBorder="1" applyAlignment="1">
      <alignment horizontal="center"/>
    </xf>
    <xf numFmtId="168" fontId="8" fillId="5" borderId="1" xfId="1" applyNumberFormat="1" applyFont="1" applyFill="1" applyBorder="1" applyAlignment="1">
      <alignment horizontal="center"/>
    </xf>
    <xf numFmtId="168" fontId="8" fillId="11" borderId="51" xfId="1" applyNumberFormat="1" applyFont="1" applyFill="1" applyBorder="1" applyAlignment="1">
      <alignment horizontal="left" wrapText="1"/>
    </xf>
    <xf numFmtId="168" fontId="5" fillId="16" borderId="25" xfId="1" applyNumberFormat="1" applyFont="1" applyFill="1" applyBorder="1" applyAlignment="1">
      <alignment horizontal="center"/>
    </xf>
    <xf numFmtId="168" fontId="5" fillId="15" borderId="25" xfId="1" applyNumberFormat="1" applyFont="1" applyFill="1" applyBorder="1" applyAlignment="1">
      <alignment horizontal="center"/>
    </xf>
    <xf numFmtId="168" fontId="5" fillId="16" borderId="32" xfId="1" applyNumberFormat="1" applyFont="1" applyFill="1" applyBorder="1" applyAlignment="1">
      <alignment horizontal="center"/>
    </xf>
    <xf numFmtId="168" fontId="5" fillId="15" borderId="52" xfId="1" applyNumberFormat="1" applyFont="1" applyFill="1" applyBorder="1" applyAlignment="1">
      <alignment horizontal="center"/>
    </xf>
    <xf numFmtId="168" fontId="8" fillId="11" borderId="52" xfId="1" applyNumberFormat="1" applyFont="1" applyFill="1" applyBorder="1" applyAlignment="1">
      <alignment horizontal="left" wrapText="1"/>
    </xf>
    <xf numFmtId="168" fontId="5" fillId="17" borderId="25" xfId="1" applyNumberFormat="1" applyFont="1" applyFill="1" applyBorder="1" applyAlignment="1">
      <alignment horizontal="center"/>
    </xf>
    <xf numFmtId="168" fontId="5" fillId="7" borderId="32" xfId="1" applyNumberFormat="1" applyFont="1" applyFill="1" applyBorder="1" applyAlignment="1">
      <alignment horizontal="center"/>
    </xf>
    <xf numFmtId="168" fontId="5" fillId="7" borderId="52" xfId="1" applyNumberFormat="1" applyFont="1" applyFill="1" applyBorder="1" applyAlignment="1">
      <alignment horizontal="center"/>
    </xf>
    <xf numFmtId="168" fontId="5" fillId="7" borderId="25" xfId="1" applyNumberFormat="1" applyFont="1" applyFill="1" applyBorder="1" applyAlignment="1">
      <alignment horizontal="center"/>
    </xf>
    <xf numFmtId="168" fontId="5" fillId="11" borderId="54" xfId="1" applyNumberFormat="1" applyFont="1" applyFill="1" applyBorder="1" applyAlignment="1">
      <alignment horizontal="left" wrapText="1" indent="1"/>
    </xf>
    <xf numFmtId="168" fontId="5" fillId="0" borderId="0" xfId="1" applyNumberFormat="1" applyFont="1" applyAlignment="1">
      <alignment horizontal="left" wrapText="1" indent="1"/>
    </xf>
    <xf numFmtId="168" fontId="5" fillId="0" borderId="0" xfId="1" applyNumberFormat="1" applyFont="1" applyAlignment="1">
      <alignment horizontal="center"/>
    </xf>
    <xf numFmtId="168" fontId="5" fillId="0" borderId="32" xfId="1" applyNumberFormat="1" applyFont="1" applyBorder="1" applyAlignment="1">
      <alignment horizontal="center"/>
    </xf>
    <xf numFmtId="168" fontId="5" fillId="7" borderId="53" xfId="1" applyNumberFormat="1" applyFont="1" applyFill="1" applyBorder="1" applyAlignment="1">
      <alignment horizontal="center"/>
    </xf>
    <xf numFmtId="168" fontId="5" fillId="7" borderId="1" xfId="1" applyNumberFormat="1" applyFont="1" applyFill="1" applyBorder="1" applyAlignment="1">
      <alignment horizontal="center"/>
    </xf>
    <xf numFmtId="168" fontId="5" fillId="7" borderId="48" xfId="1" applyNumberFormat="1" applyFont="1" applyFill="1" applyBorder="1" applyAlignment="1">
      <alignment horizontal="center"/>
    </xf>
    <xf numFmtId="168" fontId="5" fillId="0" borderId="28" xfId="1" applyNumberFormat="1" applyFont="1" applyBorder="1" applyAlignment="1">
      <alignment horizontal="center"/>
    </xf>
    <xf numFmtId="168" fontId="5" fillId="0" borderId="54" xfId="1" applyNumberFormat="1" applyFont="1" applyBorder="1" applyAlignment="1">
      <alignment horizontal="center"/>
    </xf>
    <xf numFmtId="168" fontId="5" fillId="0" borderId="1" xfId="1" applyNumberFormat="1" applyFont="1" applyBorder="1" applyAlignment="1">
      <alignment horizontal="center"/>
    </xf>
    <xf numFmtId="168" fontId="5" fillId="7" borderId="20" xfId="1" applyNumberFormat="1" applyFont="1" applyFill="1" applyBorder="1" applyAlignment="1">
      <alignment horizontal="center"/>
    </xf>
    <xf numFmtId="168" fontId="5" fillId="11" borderId="53" xfId="1" applyNumberFormat="1" applyFont="1" applyFill="1" applyBorder="1" applyAlignment="1">
      <alignment horizontal="left" wrapText="1" indent="1"/>
    </xf>
    <xf numFmtId="168" fontId="5" fillId="17" borderId="0" xfId="1" applyNumberFormat="1" applyFont="1" applyFill="1" applyAlignment="1">
      <alignment horizontal="center"/>
    </xf>
    <xf numFmtId="168" fontId="5" fillId="0" borderId="52" xfId="1" applyNumberFormat="1" applyFont="1" applyBorder="1" applyAlignment="1">
      <alignment horizontal="center"/>
    </xf>
    <xf numFmtId="168" fontId="5" fillId="0" borderId="25" xfId="1" applyNumberFormat="1" applyFont="1" applyBorder="1" applyAlignment="1">
      <alignment horizontal="center"/>
    </xf>
    <xf numFmtId="168" fontId="5" fillId="0" borderId="53" xfId="1" applyNumberFormat="1" applyFont="1" applyBorder="1" applyAlignment="1">
      <alignment horizontal="center"/>
    </xf>
    <xf numFmtId="168" fontId="8" fillId="23" borderId="80" xfId="1" applyNumberFormat="1" applyFont="1" applyFill="1" applyBorder="1" applyAlignment="1">
      <alignment horizontal="right" vertical="center"/>
    </xf>
    <xf numFmtId="168" fontId="8" fillId="24" borderId="80" xfId="1" applyNumberFormat="1" applyFont="1" applyFill="1" applyBorder="1" applyAlignment="1">
      <alignment horizontal="right" vertical="center"/>
    </xf>
    <xf numFmtId="168" fontId="5" fillId="23" borderId="80" xfId="1" applyNumberFormat="1" applyFont="1" applyFill="1" applyBorder="1" applyAlignment="1">
      <alignment horizontal="center" vertical="center"/>
    </xf>
    <xf numFmtId="168" fontId="5" fillId="24" borderId="80" xfId="1" applyNumberFormat="1" applyFont="1" applyFill="1" applyBorder="1" applyAlignment="1">
      <alignment horizontal="center" vertical="center"/>
    </xf>
    <xf numFmtId="168" fontId="8" fillId="23" borderId="80" xfId="1" applyNumberFormat="1" applyFont="1" applyFill="1" applyBorder="1" applyAlignment="1">
      <alignment horizontal="center" vertical="center"/>
    </xf>
    <xf numFmtId="168" fontId="8" fillId="24" borderId="80" xfId="1" applyNumberFormat="1" applyFont="1" applyFill="1" applyBorder="1" applyAlignment="1">
      <alignment horizontal="center" vertical="center"/>
    </xf>
    <xf numFmtId="168" fontId="5" fillId="22" borderId="80" xfId="1" applyNumberFormat="1" applyFont="1" applyFill="1" applyBorder="1" applyAlignment="1">
      <alignment horizontal="left"/>
    </xf>
    <xf numFmtId="168" fontId="5" fillId="22" borderId="80" xfId="1" applyNumberFormat="1" applyFont="1" applyFill="1" applyBorder="1" applyAlignment="1">
      <alignment horizontal="center" vertical="center"/>
    </xf>
    <xf numFmtId="0" fontId="5" fillId="0" borderId="32" xfId="0" applyFont="1" applyBorder="1" applyAlignment="1">
      <alignment horizontal="center" wrapText="1"/>
    </xf>
    <xf numFmtId="0" fontId="5" fillId="0" borderId="9" xfId="0" applyFont="1" applyBorder="1" applyAlignment="1">
      <alignment horizontal="center" wrapText="1"/>
    </xf>
    <xf numFmtId="0" fontId="10" fillId="0" borderId="13" xfId="0" applyFont="1" applyBorder="1" applyAlignment="1">
      <alignment horizontal="center" vertical="center" wrapText="1"/>
    </xf>
    <xf numFmtId="0" fontId="6" fillId="4" borderId="1" xfId="0" applyFont="1" applyFill="1" applyBorder="1" applyAlignment="1">
      <alignment horizontal="left" vertical="center" wrapText="1"/>
    </xf>
    <xf numFmtId="0" fontId="0" fillId="3" borderId="0" xfId="0" applyFill="1"/>
    <xf numFmtId="0" fontId="5" fillId="0" borderId="3" xfId="0" applyFont="1" applyBorder="1" applyAlignment="1">
      <alignment horizontal="center" vertical="center"/>
    </xf>
    <xf numFmtId="0" fontId="5" fillId="0" borderId="5" xfId="0" applyFont="1" applyBorder="1" applyAlignment="1">
      <alignment horizontal="center"/>
    </xf>
    <xf numFmtId="0" fontId="5" fillId="3" borderId="0" xfId="0" applyFont="1" applyFill="1" applyAlignment="1">
      <alignment horizontal="left" vertical="top" wrapText="1"/>
    </xf>
    <xf numFmtId="0" fontId="15" fillId="4" borderId="55" xfId="0" applyFont="1" applyFill="1" applyBorder="1" applyAlignment="1">
      <alignment horizontal="center" vertical="center"/>
    </xf>
    <xf numFmtId="0" fontId="15" fillId="4" borderId="56" xfId="0" applyFont="1" applyFill="1" applyBorder="1" applyAlignment="1">
      <alignment horizontal="center" vertical="center"/>
    </xf>
    <xf numFmtId="0" fontId="6" fillId="4" borderId="6" xfId="0" applyFont="1" applyFill="1" applyBorder="1" applyAlignment="1">
      <alignment horizontal="left" vertical="center"/>
    </xf>
    <xf numFmtId="0" fontId="12" fillId="4" borderId="1" xfId="0" applyFont="1" applyFill="1" applyBorder="1" applyAlignment="1">
      <alignment horizontal="center" vertical="center" wrapText="1"/>
    </xf>
    <xf numFmtId="0" fontId="10" fillId="0" borderId="3" xfId="0" applyFont="1" applyBorder="1" applyAlignment="1">
      <alignment horizontal="left" vertical="center"/>
    </xf>
    <xf numFmtId="0" fontId="10" fillId="0" borderId="5" xfId="0" applyFont="1" applyBorder="1" applyAlignment="1">
      <alignment vertical="center"/>
    </xf>
    <xf numFmtId="0" fontId="15" fillId="4" borderId="77" xfId="0" applyFont="1" applyFill="1" applyBorder="1" applyAlignment="1">
      <alignment horizontal="center" vertical="center"/>
    </xf>
    <xf numFmtId="0" fontId="10" fillId="0" borderId="9" xfId="0" applyFont="1" applyBorder="1" applyAlignment="1">
      <alignment horizontal="left" vertical="center" wrapText="1"/>
    </xf>
    <xf numFmtId="0" fontId="6" fillId="4" borderId="1" xfId="0" applyFont="1" applyFill="1" applyBorder="1" applyAlignment="1">
      <alignment horizontal="left" vertical="center"/>
    </xf>
    <xf numFmtId="0" fontId="15" fillId="4" borderId="1" xfId="0" applyFont="1" applyFill="1" applyBorder="1" applyAlignment="1">
      <alignment horizontal="center"/>
    </xf>
    <xf numFmtId="0" fontId="15" fillId="4" borderId="1" xfId="0" applyFont="1" applyFill="1" applyBorder="1" applyAlignment="1">
      <alignment horizontal="center" vertical="center"/>
    </xf>
    <xf numFmtId="0" fontId="12" fillId="4" borderId="1" xfId="0" applyFont="1" applyFill="1" applyBorder="1" applyAlignment="1">
      <alignment horizontal="center" vertical="center"/>
    </xf>
    <xf numFmtId="0" fontId="10" fillId="0" borderId="1" xfId="0" applyFont="1" applyBorder="1" applyAlignment="1">
      <alignment horizontal="center" vertical="center"/>
    </xf>
    <xf numFmtId="168" fontId="15" fillId="4" borderId="1" xfId="1" applyNumberFormat="1" applyFont="1" applyFill="1" applyBorder="1" applyAlignment="1">
      <alignment horizontal="left" vertical="center"/>
    </xf>
    <xf numFmtId="0" fontId="15" fillId="4" borderId="1" xfId="0" applyFont="1" applyFill="1" applyBorder="1" applyAlignment="1">
      <alignment horizontal="left" vertical="center"/>
    </xf>
    <xf numFmtId="168" fontId="12" fillId="4" borderId="1" xfId="1" applyNumberFormat="1" applyFont="1" applyFill="1" applyBorder="1" applyAlignment="1">
      <alignment horizontal="center"/>
    </xf>
    <xf numFmtId="0" fontId="10" fillId="0" borderId="5" xfId="0" applyFont="1" applyBorder="1" applyAlignment="1">
      <alignment horizontal="left" vertical="center"/>
    </xf>
    <xf numFmtId="169" fontId="12" fillId="4" borderId="1" xfId="1" applyFont="1" applyFill="1" applyBorder="1" applyAlignment="1">
      <alignment horizontal="center" vertical="center"/>
    </xf>
    <xf numFmtId="169" fontId="15" fillId="4" borderId="1" xfId="1" applyFont="1" applyFill="1" applyBorder="1" applyAlignment="1">
      <alignment horizontal="left" vertical="center"/>
    </xf>
    <xf numFmtId="169" fontId="12" fillId="4" borderId="1" xfId="1" applyFont="1" applyFill="1" applyBorder="1" applyAlignment="1">
      <alignment horizontal="center" vertical="center" wrapText="1"/>
    </xf>
    <xf numFmtId="0" fontId="0" fillId="0" borderId="0" xfId="0"/>
    <xf numFmtId="0" fontId="0" fillId="12" borderId="52" xfId="0" applyFill="1" applyBorder="1"/>
    <xf numFmtId="0" fontId="12" fillId="4" borderId="55" xfId="0" applyFont="1" applyFill="1" applyBorder="1" applyAlignment="1">
      <alignment horizontal="center"/>
    </xf>
    <xf numFmtId="0" fontId="12" fillId="4" borderId="55" xfId="0" applyFont="1" applyFill="1" applyBorder="1" applyAlignment="1">
      <alignment horizontal="center" vertical="center"/>
    </xf>
    <xf numFmtId="0" fontId="10" fillId="0" borderId="55" xfId="0" applyFont="1" applyBorder="1" applyAlignment="1">
      <alignment horizontal="center" vertical="center"/>
    </xf>
    <xf numFmtId="0" fontId="12" fillId="4" borderId="1" xfId="0" applyFont="1" applyFill="1" applyBorder="1" applyAlignment="1">
      <alignment horizontal="center"/>
    </xf>
    <xf numFmtId="0" fontId="0" fillId="5" borderId="1" xfId="0" applyFill="1" applyBorder="1"/>
    <xf numFmtId="0" fontId="13" fillId="0" borderId="3" xfId="0" applyFont="1" applyBorder="1" applyAlignment="1">
      <alignment horizontal="left" vertical="center"/>
    </xf>
    <xf numFmtId="0" fontId="13" fillId="0" borderId="5" xfId="0" applyFont="1" applyBorder="1" applyAlignment="1">
      <alignment horizontal="left" vertical="center"/>
    </xf>
    <xf numFmtId="0" fontId="7" fillId="5" borderId="1" xfId="0" applyFont="1" applyFill="1" applyBorder="1" applyAlignment="1">
      <alignment horizontal="left" indent="1"/>
    </xf>
    <xf numFmtId="0" fontId="13" fillId="0" borderId="1" xfId="0" applyFont="1" applyBorder="1" applyAlignment="1">
      <alignment horizontal="left" vertical="center"/>
    </xf>
    <xf numFmtId="0" fontId="10" fillId="0" borderId="3" xfId="0" applyFont="1" applyBorder="1" applyAlignment="1">
      <alignment horizontal="left"/>
    </xf>
    <xf numFmtId="0" fontId="8" fillId="4" borderId="1" xfId="0" applyFont="1" applyFill="1" applyBorder="1" applyAlignment="1">
      <alignment horizontal="center" vertical="center"/>
    </xf>
    <xf numFmtId="0" fontId="8" fillId="5" borderId="1" xfId="0" applyFont="1" applyFill="1" applyBorder="1" applyAlignment="1">
      <alignment horizontal="left"/>
    </xf>
    <xf numFmtId="0" fontId="13" fillId="0" borderId="1" xfId="0" applyFont="1" applyBorder="1" applyAlignment="1">
      <alignment horizontal="center" vertical="center" wrapText="1"/>
    </xf>
    <xf numFmtId="0" fontId="8" fillId="5" borderId="61" xfId="0" applyFont="1" applyFill="1" applyBorder="1" applyAlignment="1">
      <alignment horizontal="left"/>
    </xf>
    <xf numFmtId="0" fontId="13" fillId="0" borderId="1" xfId="0" applyFont="1" applyBorder="1" applyAlignment="1">
      <alignment horizontal="center" vertical="center"/>
    </xf>
    <xf numFmtId="0" fontId="15" fillId="4" borderId="11" xfId="0" applyFont="1" applyFill="1" applyBorder="1" applyAlignment="1">
      <alignment horizontal="left" vertical="center"/>
    </xf>
    <xf numFmtId="0" fontId="8" fillId="5" borderId="61" xfId="16" applyFont="1" applyFill="1" applyBorder="1" applyAlignment="1">
      <alignment horizontal="left"/>
    </xf>
    <xf numFmtId="0" fontId="8" fillId="5" borderId="1" xfId="16" applyFont="1" applyFill="1" applyBorder="1" applyAlignment="1">
      <alignment horizontal="left"/>
    </xf>
    <xf numFmtId="0" fontId="6" fillId="4" borderId="1" xfId="16" applyFont="1" applyFill="1" applyBorder="1" applyAlignment="1">
      <alignment horizontal="left" vertical="center"/>
    </xf>
    <xf numFmtId="0" fontId="12" fillId="4" borderId="1" xfId="16" applyFont="1" applyFill="1" applyBorder="1" applyAlignment="1">
      <alignment horizontal="center" vertical="center"/>
    </xf>
    <xf numFmtId="0" fontId="15" fillId="4" borderId="11" xfId="16" applyFont="1" applyFill="1" applyBorder="1" applyAlignment="1">
      <alignment horizontal="left" vertical="center"/>
    </xf>
    <xf numFmtId="0" fontId="15" fillId="4" borderId="1" xfId="10" applyFont="1" applyFill="1" applyBorder="1" applyAlignment="1">
      <alignment horizontal="center" vertical="center"/>
    </xf>
    <xf numFmtId="0" fontId="8" fillId="5" borderId="21" xfId="15" applyFont="1" applyFill="1" applyBorder="1" applyAlignment="1">
      <alignment horizontal="center" vertical="center" wrapText="1"/>
    </xf>
    <xf numFmtId="0" fontId="9" fillId="0" borderId="0" xfId="0" applyFont="1" applyAlignment="1">
      <alignment horizontal="left" wrapText="1"/>
    </xf>
    <xf numFmtId="0" fontId="6" fillId="13" borderId="1" xfId="0" applyFont="1" applyFill="1" applyBorder="1" applyAlignment="1">
      <alignment horizontal="left" vertical="center" wrapText="1"/>
    </xf>
    <xf numFmtId="0" fontId="15" fillId="4" borderId="1" xfId="0" applyFont="1" applyFill="1" applyBorder="1" applyAlignment="1">
      <alignment horizontal="center" vertical="center" wrapText="1"/>
    </xf>
    <xf numFmtId="0" fontId="0" fillId="4" borderId="1" xfId="0" applyFill="1" applyBorder="1"/>
    <xf numFmtId="0" fontId="10" fillId="0" borderId="5" xfId="0" applyFont="1" applyBorder="1"/>
    <xf numFmtId="0" fontId="15" fillId="4" borderId="52" xfId="0" applyFont="1" applyFill="1" applyBorder="1" applyAlignment="1">
      <alignment horizontal="center" vertical="center"/>
    </xf>
    <xf numFmtId="0" fontId="15" fillId="4" borderId="1" xfId="12" applyFont="1" applyFill="1" applyBorder="1" applyAlignment="1">
      <alignment horizontal="center" vertical="center"/>
    </xf>
    <xf numFmtId="0" fontId="6" fillId="4" borderId="1" xfId="12" applyFont="1" applyFill="1" applyBorder="1" applyAlignment="1">
      <alignment horizontal="left" vertical="center" wrapText="1"/>
    </xf>
    <xf numFmtId="0" fontId="15" fillId="4" borderId="54" xfId="0" applyFont="1" applyFill="1" applyBorder="1" applyAlignment="1">
      <alignment horizontal="center" vertical="center"/>
    </xf>
    <xf numFmtId="0" fontId="2" fillId="11" borderId="0" xfId="0" applyFont="1" applyFill="1" applyAlignment="1">
      <alignment horizontal="center" vertical="center"/>
    </xf>
    <xf numFmtId="0" fontId="32" fillId="4" borderId="52" xfId="2" applyFont="1" applyFill="1" applyBorder="1" applyAlignment="1">
      <alignment horizontal="center" vertical="center" wrapText="1"/>
    </xf>
    <xf numFmtId="0" fontId="5" fillId="0" borderId="4" xfId="0" applyFont="1" applyBorder="1" applyAlignment="1">
      <alignment horizontal="center" vertical="center" wrapText="1"/>
    </xf>
    <xf numFmtId="0" fontId="15" fillId="4" borderId="68" xfId="0" applyFont="1" applyFill="1" applyBorder="1" applyAlignment="1">
      <alignment horizontal="center" vertical="center"/>
    </xf>
  </cellXfs>
  <cellStyles count="17">
    <cellStyle name="0,0_x000a_NA_x000a_" xfId="2" xr:uid="{00000000-0005-0000-0000-000000000000}"/>
    <cellStyle name="20% - 강조색1 2" xfId="8" xr:uid="{00000000-0005-0000-0000-000001000000}"/>
    <cellStyle name="Comma" xfId="1" builtinId="3" customBuiltin="1"/>
    <cellStyle name="Hyperlink" xfId="13" xr:uid="{00000000-0005-0000-0000-000003000000}"/>
    <cellStyle name="Hyperlink 2" xfId="14" xr:uid="{00000000-0005-0000-0000-000004000000}"/>
    <cellStyle name="Normal" xfId="0" builtinId="0" customBuiltin="1"/>
    <cellStyle name="Normal 2" xfId="15" xr:uid="{00000000-0005-0000-0000-000006000000}"/>
    <cellStyle name="Normal 3" xfId="16" xr:uid="{00000000-0005-0000-0000-000007000000}"/>
    <cellStyle name="Percent" xfId="3" builtinId="5" customBuiltin="1"/>
    <cellStyle name="백분율 2 2" xfId="4" xr:uid="{00000000-0005-0000-0000-000009000000}"/>
    <cellStyle name="쉼표 [0]" xfId="5" xr:uid="{00000000-0005-0000-0000-00000A000000}"/>
    <cellStyle name="쉼표 [0] 2" xfId="6" xr:uid="{00000000-0005-0000-0000-00000B000000}"/>
    <cellStyle name="쉼표 [0] 3" xfId="7" xr:uid="{00000000-0005-0000-0000-00000C000000}"/>
    <cellStyle name="표준 2" xfId="9" xr:uid="{00000000-0005-0000-0000-00000D000000}"/>
    <cellStyle name="표준 2 2" xfId="10" xr:uid="{00000000-0005-0000-0000-00000E000000}"/>
    <cellStyle name="표준 3" xfId="11" xr:uid="{00000000-0005-0000-0000-00000F000000}"/>
    <cellStyle name="표준 5" xfId="12" xr:uid="{00000000-0005-0000-0000-00001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4.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9.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25.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16.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17.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1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3"/>
  <sheetViews>
    <sheetView workbookViewId="0">
      <selection activeCell="E12" sqref="E12"/>
    </sheetView>
  </sheetViews>
  <sheetFormatPr defaultColWidth="9.54296875" defaultRowHeight="14"/>
  <cols>
    <col min="1" max="1" width="9.26953125" style="2" customWidth="1"/>
    <col min="2" max="6" width="21.81640625" style="2" customWidth="1"/>
    <col min="7" max="7" width="9.54296875" style="2" customWidth="1"/>
    <col min="8" max="8" width="72.81640625" style="2" customWidth="1"/>
    <col min="9" max="9" width="9.54296875" style="2" customWidth="1"/>
    <col min="10" max="16384" width="9.54296875" style="2"/>
  </cols>
  <sheetData>
    <row r="1" spans="1:26">
      <c r="A1" s="1"/>
      <c r="B1" s="1"/>
      <c r="C1" s="1"/>
      <c r="D1" s="1"/>
      <c r="E1" s="1"/>
      <c r="F1" s="1"/>
      <c r="G1" s="1"/>
      <c r="H1" s="1"/>
      <c r="I1" s="1"/>
      <c r="J1" s="1"/>
      <c r="K1" s="1"/>
      <c r="L1" s="1"/>
      <c r="M1" s="1"/>
      <c r="N1" s="1"/>
      <c r="O1" s="1"/>
      <c r="P1" s="1"/>
      <c r="Q1" s="1"/>
      <c r="R1" s="1"/>
      <c r="S1" s="1"/>
      <c r="T1" s="1"/>
      <c r="U1" s="1"/>
      <c r="V1" s="1"/>
      <c r="W1" s="1"/>
      <c r="X1" s="1"/>
      <c r="Y1" s="1"/>
      <c r="Z1" s="1"/>
    </row>
    <row r="2" spans="1:26" ht="14.5" thickBot="1">
      <c r="A2" s="1"/>
      <c r="B2" s="1"/>
      <c r="C2" s="1"/>
      <c r="D2" s="1"/>
      <c r="E2" s="1"/>
      <c r="F2" s="1"/>
      <c r="G2" s="1"/>
      <c r="H2" s="1"/>
      <c r="I2" s="1"/>
      <c r="J2" s="1"/>
      <c r="K2" s="1"/>
      <c r="L2" s="1"/>
      <c r="M2" s="1"/>
      <c r="N2" s="1"/>
      <c r="O2" s="1"/>
      <c r="P2" s="1"/>
      <c r="Q2" s="1"/>
      <c r="R2" s="1"/>
      <c r="S2" s="1"/>
      <c r="T2" s="1"/>
      <c r="U2" s="1"/>
      <c r="V2" s="1"/>
      <c r="W2" s="1"/>
      <c r="X2" s="1"/>
      <c r="Y2" s="1"/>
      <c r="Z2" s="1"/>
    </row>
    <row r="3" spans="1:26" ht="18.75" customHeight="1" thickBot="1">
      <c r="A3" s="1"/>
      <c r="B3" s="664" t="s">
        <v>0</v>
      </c>
      <c r="C3" s="664"/>
      <c r="D3" s="664"/>
      <c r="E3" s="1"/>
      <c r="F3" s="1"/>
      <c r="G3" s="1"/>
      <c r="H3" s="665"/>
      <c r="I3" s="4"/>
      <c r="J3" s="4"/>
      <c r="K3" s="4"/>
      <c r="L3" s="4"/>
      <c r="M3" s="4"/>
      <c r="N3" s="4"/>
      <c r="O3" s="4"/>
      <c r="P3" s="4"/>
      <c r="Q3" s="4"/>
      <c r="R3" s="4"/>
      <c r="S3" s="4"/>
      <c r="T3" s="4"/>
      <c r="U3" s="4"/>
      <c r="V3" s="4"/>
      <c r="W3" s="1"/>
      <c r="X3" s="1"/>
      <c r="Y3" s="1"/>
      <c r="Z3" s="1"/>
    </row>
    <row r="4" spans="1:26" ht="15" customHeight="1">
      <c r="A4" s="1"/>
      <c r="B4" s="5" t="s">
        <v>1</v>
      </c>
      <c r="C4" s="666" t="s">
        <v>2</v>
      </c>
      <c r="D4" s="666"/>
      <c r="E4" s="1"/>
      <c r="F4" s="1"/>
      <c r="G4" s="1"/>
      <c r="H4" s="665"/>
      <c r="I4" s="1"/>
      <c r="J4" s="1"/>
      <c r="K4" s="1"/>
      <c r="L4" s="1"/>
      <c r="M4" s="1"/>
      <c r="N4" s="1"/>
      <c r="O4" s="1"/>
      <c r="P4" s="1"/>
      <c r="Q4" s="1"/>
      <c r="R4" s="1"/>
      <c r="S4" s="1"/>
      <c r="T4" s="1"/>
      <c r="U4" s="1"/>
      <c r="V4" s="1"/>
      <c r="W4" s="1"/>
      <c r="X4" s="1"/>
      <c r="Y4" s="1"/>
      <c r="Z4" s="1"/>
    </row>
    <row r="5" spans="1:26" ht="15.75" customHeight="1" thickBot="1">
      <c r="A5" s="1"/>
      <c r="B5" s="6" t="s">
        <v>3</v>
      </c>
      <c r="C5" s="667" t="s">
        <v>4</v>
      </c>
      <c r="D5" s="667"/>
      <c r="E5" s="1"/>
      <c r="F5" s="1"/>
      <c r="G5" s="1"/>
      <c r="H5" s="665"/>
      <c r="I5" s="1"/>
      <c r="J5" s="1"/>
      <c r="K5" s="1"/>
      <c r="L5" s="1"/>
      <c r="M5" s="1"/>
      <c r="N5" s="1"/>
      <c r="O5" s="1"/>
      <c r="P5" s="1"/>
      <c r="Q5" s="1"/>
      <c r="R5" s="1"/>
      <c r="S5" s="1"/>
      <c r="T5" s="1"/>
      <c r="U5" s="1"/>
      <c r="V5" s="1"/>
      <c r="W5" s="1"/>
      <c r="X5" s="1"/>
      <c r="Y5" s="1"/>
      <c r="Z5" s="1"/>
    </row>
    <row r="6" spans="1:26" ht="14.25" customHeight="1">
      <c r="A6" s="1"/>
      <c r="B6" s="1"/>
      <c r="C6" s="1"/>
      <c r="D6" s="1"/>
      <c r="E6" s="1"/>
      <c r="F6" s="1"/>
      <c r="G6" s="1"/>
      <c r="H6" s="665"/>
      <c r="I6" s="1"/>
      <c r="J6" s="1"/>
      <c r="K6" s="1"/>
      <c r="L6" s="1"/>
      <c r="M6" s="1"/>
      <c r="N6" s="1"/>
      <c r="O6" s="1"/>
      <c r="P6" s="1"/>
      <c r="Q6" s="1"/>
      <c r="R6" s="1"/>
      <c r="S6" s="1"/>
      <c r="T6" s="1"/>
      <c r="U6" s="1"/>
      <c r="V6" s="1"/>
      <c r="W6" s="1"/>
      <c r="X6" s="1"/>
      <c r="Y6" s="1"/>
      <c r="Z6" s="1"/>
    </row>
    <row r="7" spans="1:26" ht="14.25" customHeight="1">
      <c r="A7" s="1"/>
      <c r="B7" s="1"/>
      <c r="C7" s="1"/>
      <c r="D7" s="1"/>
      <c r="E7" s="1"/>
      <c r="F7" s="1"/>
      <c r="G7" s="1"/>
      <c r="H7" s="665"/>
      <c r="I7" s="1"/>
      <c r="J7" s="1"/>
      <c r="K7" s="1"/>
      <c r="L7" s="1"/>
      <c r="M7" s="1"/>
      <c r="N7" s="1"/>
      <c r="O7" s="1"/>
      <c r="P7" s="1"/>
      <c r="Q7" s="1"/>
      <c r="R7" s="1"/>
      <c r="S7" s="1"/>
      <c r="T7" s="1"/>
      <c r="U7" s="1"/>
      <c r="V7" s="1"/>
      <c r="W7" s="1"/>
      <c r="X7" s="1"/>
      <c r="Y7" s="1"/>
      <c r="Z7" s="1"/>
    </row>
    <row r="8" spans="1:26" ht="15" customHeight="1">
      <c r="A8" s="1"/>
      <c r="B8" s="7" t="s">
        <v>5</v>
      </c>
      <c r="C8" s="1"/>
      <c r="D8" s="1"/>
      <c r="E8" s="1"/>
      <c r="F8" s="1"/>
      <c r="G8" s="1"/>
      <c r="H8" s="1"/>
      <c r="I8" s="1"/>
      <c r="J8" s="1"/>
      <c r="K8" s="1"/>
      <c r="L8" s="1"/>
      <c r="M8" s="1"/>
      <c r="N8" s="1"/>
      <c r="O8" s="1"/>
      <c r="P8" s="1"/>
      <c r="Q8" s="1"/>
      <c r="R8" s="1"/>
      <c r="S8" s="1"/>
      <c r="T8" s="1"/>
      <c r="U8" s="1"/>
      <c r="V8" s="1"/>
      <c r="W8" s="1"/>
      <c r="X8" s="1"/>
      <c r="Y8" s="1"/>
      <c r="Z8" s="1"/>
    </row>
    <row r="9" spans="1:26" ht="14.25" customHeight="1">
      <c r="A9" s="1"/>
      <c r="B9" s="1"/>
      <c r="C9" s="1"/>
      <c r="D9" s="1"/>
      <c r="E9" s="1"/>
      <c r="F9" s="1"/>
      <c r="G9" s="1"/>
      <c r="H9" s="1"/>
      <c r="I9" s="1"/>
      <c r="J9" s="1"/>
      <c r="K9" s="1"/>
      <c r="L9" s="1"/>
      <c r="M9" s="1"/>
      <c r="N9" s="1"/>
      <c r="O9" s="1"/>
      <c r="P9" s="1"/>
      <c r="Q9" s="1"/>
      <c r="R9" s="1"/>
      <c r="S9" s="1"/>
      <c r="T9" s="1"/>
      <c r="U9" s="1"/>
      <c r="V9" s="1"/>
      <c r="W9" s="1"/>
      <c r="X9" s="1"/>
      <c r="Y9" s="1"/>
      <c r="Z9" s="1"/>
    </row>
    <row r="10" spans="1:26" ht="14.2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45.7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30.7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4.25" customHeight="1" thickBo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4.25" customHeight="1" thickBot="1">
      <c r="A15" s="1"/>
      <c r="B15" s="1" t="s">
        <v>6</v>
      </c>
      <c r="C15" s="1"/>
      <c r="D15" s="8" t="s">
        <v>7</v>
      </c>
      <c r="E15" s="9"/>
      <c r="F15" s="9"/>
      <c r="G15" s="1"/>
      <c r="H15" s="1"/>
      <c r="I15" s="1"/>
      <c r="J15" s="1"/>
      <c r="K15" s="1"/>
      <c r="L15" s="9"/>
      <c r="M15" s="9"/>
      <c r="N15" s="1"/>
      <c r="O15" s="1"/>
      <c r="P15" s="1"/>
      <c r="Q15" s="1"/>
      <c r="R15" s="1"/>
      <c r="S15" s="1"/>
      <c r="T15" s="1"/>
      <c r="U15" s="1"/>
      <c r="V15" s="1"/>
      <c r="W15" s="1"/>
      <c r="X15" s="1"/>
      <c r="Y15" s="1"/>
      <c r="Z15" s="1"/>
    </row>
    <row r="16" spans="1:26" ht="14.25" customHeight="1" thickBot="1">
      <c r="A16" s="1"/>
      <c r="B16" s="1"/>
      <c r="C16" s="1"/>
      <c r="D16" s="1"/>
      <c r="E16" s="1"/>
      <c r="F16" s="9"/>
      <c r="G16" s="1"/>
      <c r="H16" s="1"/>
      <c r="I16" s="1"/>
      <c r="J16" s="1"/>
      <c r="K16" s="1"/>
      <c r="L16" s="9"/>
      <c r="M16" s="9"/>
      <c r="N16" s="1"/>
      <c r="O16" s="1"/>
      <c r="P16" s="1"/>
      <c r="Q16" s="1"/>
      <c r="R16" s="1"/>
      <c r="S16" s="1"/>
      <c r="T16" s="1"/>
      <c r="U16" s="1"/>
      <c r="V16" s="1"/>
      <c r="W16" s="1"/>
      <c r="X16" s="1"/>
      <c r="Y16" s="1"/>
      <c r="Z16" s="1"/>
    </row>
    <row r="17" spans="1:26" ht="14.25" customHeight="1" thickBot="1">
      <c r="A17" s="1"/>
      <c r="B17" s="1" t="s">
        <v>8</v>
      </c>
      <c r="C17" s="1"/>
      <c r="D17" s="8" t="s">
        <v>9</v>
      </c>
      <c r="E17" s="9"/>
      <c r="F17" s="9"/>
      <c r="G17" s="1"/>
      <c r="H17" s="1"/>
      <c r="I17" s="1"/>
      <c r="J17" s="1"/>
      <c r="K17" s="1"/>
      <c r="L17" s="9"/>
      <c r="M17" s="9"/>
      <c r="N17" s="1"/>
      <c r="O17" s="1"/>
      <c r="P17" s="1"/>
      <c r="Q17" s="1"/>
      <c r="R17" s="1"/>
      <c r="S17" s="1"/>
      <c r="T17" s="1"/>
      <c r="U17" s="1"/>
      <c r="V17" s="1"/>
      <c r="W17" s="1"/>
      <c r="X17" s="1"/>
      <c r="Y17" s="1"/>
      <c r="Z17" s="1"/>
    </row>
    <row r="18" spans="1:26" ht="14.25" customHeight="1">
      <c r="A18" s="1"/>
      <c r="B18" s="1"/>
      <c r="C18" s="1"/>
      <c r="D18" s="10"/>
      <c r="E18" s="9"/>
      <c r="F18" s="9"/>
      <c r="G18" s="1"/>
      <c r="H18" s="1"/>
      <c r="I18" s="1"/>
      <c r="J18" s="1"/>
      <c r="K18" s="1"/>
      <c r="L18" s="9"/>
      <c r="M18" s="9"/>
      <c r="N18" s="1"/>
      <c r="O18" s="1"/>
      <c r="P18" s="1"/>
      <c r="Q18" s="1"/>
      <c r="R18" s="1"/>
      <c r="S18" s="1"/>
      <c r="T18" s="1"/>
      <c r="U18" s="1"/>
      <c r="V18" s="1"/>
      <c r="W18" s="1"/>
      <c r="X18" s="1"/>
      <c r="Y18" s="1"/>
      <c r="Z18" s="1"/>
    </row>
    <row r="19" spans="1:26" ht="14.25" customHeight="1">
      <c r="A19" s="1"/>
      <c r="B19" s="11" t="s">
        <v>10</v>
      </c>
      <c r="C19" s="1"/>
      <c r="D19" s="1"/>
      <c r="E19" s="1"/>
      <c r="F19" s="1"/>
      <c r="G19" s="1"/>
      <c r="H19" s="1"/>
      <c r="I19" s="1"/>
      <c r="J19" s="1"/>
      <c r="K19" s="1"/>
      <c r="L19" s="1"/>
      <c r="M19" s="1"/>
      <c r="N19" s="1"/>
      <c r="O19" s="1"/>
      <c r="P19" s="1"/>
      <c r="Q19" s="1"/>
      <c r="R19" s="1"/>
      <c r="S19" s="1"/>
      <c r="T19" s="1"/>
      <c r="U19" s="1"/>
      <c r="V19" s="1"/>
      <c r="W19" s="1"/>
      <c r="X19" s="1"/>
      <c r="Y19" s="1"/>
      <c r="Z19" s="1"/>
    </row>
    <row r="20" spans="1:26" ht="14.25" customHeight="1">
      <c r="A20" s="1"/>
      <c r="B20" s="12" t="s">
        <v>11</v>
      </c>
      <c r="C20" s="11"/>
      <c r="D20" s="11"/>
      <c r="E20" s="11"/>
      <c r="F20" s="11"/>
      <c r="G20" s="11"/>
      <c r="H20" s="11"/>
      <c r="I20" s="11"/>
      <c r="J20" s="1"/>
      <c r="K20" s="1"/>
      <c r="L20" s="1"/>
      <c r="M20" s="1"/>
      <c r="N20" s="1"/>
      <c r="O20" s="1"/>
      <c r="P20" s="1"/>
      <c r="Q20" s="1"/>
      <c r="R20" s="1"/>
      <c r="S20" s="1"/>
      <c r="T20" s="1"/>
      <c r="U20" s="1"/>
      <c r="V20" s="1"/>
      <c r="W20" s="1"/>
      <c r="X20" s="1"/>
      <c r="Y20" s="1"/>
      <c r="Z20" s="1"/>
    </row>
    <row r="21" spans="1:26" ht="14.25" customHeight="1">
      <c r="A21" s="1"/>
      <c r="B21" s="1"/>
      <c r="C21" s="1"/>
      <c r="D21" s="1"/>
      <c r="E21" s="1"/>
      <c r="F21" s="1"/>
      <c r="G21" s="1"/>
      <c r="H21" s="1"/>
      <c r="I21" s="1"/>
      <c r="J21" s="13"/>
      <c r="K21" s="1"/>
      <c r="L21" s="1"/>
      <c r="M21" s="1"/>
      <c r="N21" s="1"/>
      <c r="O21" s="1"/>
      <c r="P21" s="1"/>
      <c r="Q21" s="1"/>
      <c r="R21" s="1"/>
      <c r="S21" s="1"/>
      <c r="T21" s="1"/>
      <c r="U21" s="1"/>
      <c r="V21" s="1"/>
      <c r="W21" s="1"/>
      <c r="X21" s="1"/>
      <c r="Y21" s="1"/>
      <c r="Z21" s="1"/>
    </row>
    <row r="22" spans="1:26" s="1" customFormat="1" ht="14.25" customHeight="1">
      <c r="B22" s="1" t="s">
        <v>12</v>
      </c>
      <c r="J22" s="13"/>
    </row>
    <row r="23" spans="1:26" ht="14.25" customHeight="1">
      <c r="A23" s="1"/>
      <c r="B23" s="1"/>
      <c r="C23" s="1"/>
      <c r="D23" s="1"/>
      <c r="E23" s="1"/>
      <c r="F23" s="1"/>
      <c r="G23" s="1"/>
      <c r="H23" s="1"/>
      <c r="I23" s="1"/>
      <c r="J23" s="13"/>
      <c r="K23" s="1"/>
      <c r="L23" s="1"/>
      <c r="M23" s="1"/>
      <c r="N23" s="1"/>
      <c r="O23" s="1"/>
      <c r="P23" s="1"/>
      <c r="Q23" s="1"/>
      <c r="R23" s="1"/>
      <c r="S23" s="1"/>
      <c r="T23" s="1"/>
      <c r="U23" s="1"/>
      <c r="V23" s="1"/>
      <c r="W23" s="1"/>
      <c r="X23" s="1"/>
      <c r="Y23" s="1"/>
      <c r="Z23" s="1"/>
    </row>
    <row r="24" spans="1:26" ht="15" customHeight="1">
      <c r="A24" s="1"/>
      <c r="B24" s="1" t="s">
        <v>13</v>
      </c>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c r="A25" s="1"/>
      <c r="B25" s="13" t="s">
        <v>14</v>
      </c>
      <c r="C25" s="1"/>
      <c r="D25" s="1"/>
      <c r="E25" s="1"/>
      <c r="F25" s="1"/>
      <c r="G25" s="1"/>
      <c r="H25" s="1"/>
      <c r="I25" s="1"/>
      <c r="J25" s="1"/>
      <c r="K25" s="1"/>
      <c r="L25" s="1"/>
      <c r="M25" s="1"/>
      <c r="N25" s="1"/>
      <c r="O25" s="1"/>
      <c r="P25" s="1"/>
      <c r="Q25" s="1"/>
      <c r="R25" s="1"/>
      <c r="S25" s="1"/>
      <c r="T25" s="1"/>
      <c r="U25" s="1"/>
      <c r="V25" s="1"/>
      <c r="W25" s="1"/>
      <c r="X25" s="1"/>
      <c r="Y25" s="1"/>
      <c r="Z25" s="1"/>
    </row>
    <row r="26" spans="1:26" ht="1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c r="A27" s="1"/>
      <c r="B27" s="1" t="s">
        <v>15</v>
      </c>
      <c r="C27" s="9"/>
      <c r="D27" s="9"/>
      <c r="E27" s="1"/>
      <c r="F27" s="1"/>
      <c r="G27" s="1"/>
      <c r="H27" s="1"/>
      <c r="I27" s="1"/>
      <c r="J27" s="1"/>
      <c r="K27" s="9"/>
      <c r="L27" s="1"/>
      <c r="M27" s="1"/>
      <c r="N27" s="1"/>
      <c r="O27" s="1"/>
      <c r="P27" s="1"/>
      <c r="Q27" s="1"/>
      <c r="R27" s="1"/>
      <c r="S27" s="1"/>
      <c r="T27" s="1"/>
      <c r="U27" s="1"/>
      <c r="V27" s="1"/>
      <c r="W27" s="1"/>
      <c r="X27" s="1"/>
      <c r="Y27" s="1"/>
      <c r="Z27" s="1"/>
    </row>
    <row r="28" spans="1:26" ht="15" customHeight="1">
      <c r="A28" s="1"/>
      <c r="B28" s="1"/>
      <c r="C28" s="9"/>
      <c r="D28" s="9"/>
      <c r="E28" s="1"/>
      <c r="F28" s="1"/>
      <c r="G28" s="1"/>
      <c r="H28" s="1"/>
      <c r="I28" s="1"/>
      <c r="J28" s="1"/>
      <c r="K28" s="9"/>
      <c r="L28" s="1"/>
      <c r="M28" s="1"/>
      <c r="N28" s="1"/>
      <c r="O28" s="1"/>
      <c r="P28" s="1"/>
      <c r="Q28" s="1"/>
      <c r="R28" s="1"/>
      <c r="S28" s="1"/>
      <c r="T28" s="1"/>
      <c r="U28" s="1"/>
      <c r="V28" s="1"/>
      <c r="W28" s="1"/>
      <c r="X28" s="1"/>
      <c r="Y28" s="1"/>
      <c r="Z28" s="1"/>
    </row>
    <row r="29" spans="1:26" ht="14.25" customHeight="1">
      <c r="A29" s="1"/>
      <c r="B29" s="1" t="s">
        <v>16</v>
      </c>
      <c r="C29" s="1"/>
      <c r="D29" s="1"/>
      <c r="E29" s="1"/>
      <c r="F29" s="1"/>
      <c r="G29" s="1"/>
      <c r="H29" s="1"/>
      <c r="I29" s="1"/>
      <c r="J29" s="1"/>
      <c r="K29" s="1"/>
      <c r="L29" s="1"/>
      <c r="M29" s="1"/>
      <c r="N29" s="1"/>
      <c r="O29" s="1"/>
      <c r="P29" s="1"/>
      <c r="Q29" s="1"/>
      <c r="R29" s="1"/>
      <c r="S29" s="1"/>
      <c r="T29" s="1"/>
      <c r="U29" s="1"/>
      <c r="V29" s="1"/>
      <c r="W29" s="1"/>
      <c r="X29" s="1"/>
      <c r="Y29" s="1"/>
      <c r="Z29" s="1"/>
    </row>
    <row r="30" spans="1:26" ht="14.25" customHeight="1">
      <c r="A30" s="1"/>
      <c r="B30" s="13" t="s">
        <v>17</v>
      </c>
      <c r="C30" s="1"/>
      <c r="D30" s="1"/>
      <c r="E30" s="1"/>
      <c r="F30" s="1"/>
      <c r="G30" s="1"/>
      <c r="H30" s="1"/>
      <c r="I30" s="1"/>
      <c r="J30" s="1"/>
      <c r="K30" s="1"/>
      <c r="L30" s="1"/>
      <c r="M30" s="1"/>
      <c r="N30" s="1"/>
      <c r="O30" s="1"/>
      <c r="P30" s="1"/>
      <c r="Q30" s="1"/>
      <c r="R30" s="1"/>
      <c r="S30" s="1"/>
      <c r="T30" s="1"/>
      <c r="U30" s="1"/>
      <c r="V30" s="1"/>
      <c r="W30" s="1"/>
      <c r="X30" s="1"/>
      <c r="Y30" s="1"/>
      <c r="Z30" s="1"/>
    </row>
    <row r="31" spans="1:26" ht="14.25" customHeight="1">
      <c r="A31" s="1"/>
      <c r="B31" s="13"/>
      <c r="C31" s="1"/>
      <c r="D31" s="1"/>
      <c r="E31" s="1"/>
      <c r="F31" s="1"/>
      <c r="G31" s="1"/>
      <c r="H31" s="1"/>
      <c r="I31" s="1"/>
      <c r="J31" s="1"/>
      <c r="K31" s="1"/>
      <c r="L31" s="1"/>
      <c r="M31" s="1"/>
      <c r="N31" s="1"/>
      <c r="O31" s="1"/>
      <c r="P31" s="1"/>
      <c r="Q31" s="1"/>
      <c r="R31" s="1"/>
      <c r="S31" s="1"/>
      <c r="T31" s="1"/>
      <c r="U31" s="1"/>
      <c r="V31" s="1"/>
      <c r="W31" s="1"/>
      <c r="X31" s="1"/>
      <c r="Y31" s="1"/>
      <c r="Z31" s="1"/>
    </row>
    <row r="32" spans="1:26" ht="14.25" customHeight="1">
      <c r="A32" s="1"/>
      <c r="B32" s="11" t="s">
        <v>18</v>
      </c>
      <c r="C32" s="1"/>
      <c r="D32" s="1"/>
      <c r="E32" s="1"/>
      <c r="F32" s="1"/>
      <c r="G32" s="1"/>
      <c r="H32" s="1"/>
      <c r="I32" s="1"/>
      <c r="J32" s="1"/>
      <c r="K32" s="1"/>
      <c r="L32" s="1"/>
      <c r="M32" s="1"/>
      <c r="N32" s="1"/>
      <c r="O32" s="1"/>
      <c r="P32" s="1"/>
      <c r="Q32" s="1"/>
      <c r="R32" s="1"/>
      <c r="S32" s="1"/>
      <c r="T32" s="1"/>
      <c r="U32" s="1"/>
      <c r="V32" s="1"/>
      <c r="W32" s="1"/>
      <c r="X32" s="1"/>
      <c r="Y32" s="1"/>
      <c r="Z32" s="1"/>
    </row>
    <row r="33" spans="1:26" ht="14.25" customHeight="1">
      <c r="A33" s="1"/>
      <c r="B33" s="11"/>
      <c r="C33" s="1"/>
      <c r="D33" s="1"/>
      <c r="E33" s="1"/>
      <c r="F33" s="1"/>
      <c r="G33" s="1"/>
      <c r="H33" s="1"/>
      <c r="I33" s="1"/>
      <c r="J33" s="1"/>
      <c r="K33" s="1"/>
      <c r="L33" s="1"/>
      <c r="M33" s="1"/>
      <c r="N33" s="1"/>
      <c r="O33" s="1"/>
      <c r="P33" s="1"/>
      <c r="Q33" s="1"/>
      <c r="R33" s="1"/>
      <c r="S33" s="1"/>
      <c r="T33" s="1"/>
      <c r="U33" s="1"/>
      <c r="V33" s="1"/>
      <c r="W33" s="1"/>
      <c r="X33" s="1"/>
      <c r="Y33" s="1"/>
      <c r="Z33" s="1"/>
    </row>
    <row r="34" spans="1:26" ht="14.25" customHeight="1" thickBot="1">
      <c r="A34" s="1"/>
      <c r="B34" s="11" t="s">
        <v>19</v>
      </c>
      <c r="C34" s="1"/>
      <c r="D34" s="1"/>
      <c r="E34" s="1"/>
      <c r="F34" s="1"/>
      <c r="G34" s="1"/>
      <c r="H34" s="1"/>
      <c r="I34" s="1"/>
      <c r="J34" s="1"/>
      <c r="K34" s="1"/>
      <c r="L34" s="1"/>
      <c r="M34" s="1"/>
      <c r="N34" s="1"/>
      <c r="O34" s="1"/>
      <c r="P34" s="1"/>
      <c r="Q34" s="1"/>
      <c r="R34" s="1"/>
      <c r="S34" s="1"/>
      <c r="T34" s="1"/>
      <c r="U34" s="1"/>
      <c r="V34" s="1"/>
      <c r="W34" s="1"/>
      <c r="X34" s="1"/>
      <c r="Y34" s="1"/>
      <c r="Z34" s="1"/>
    </row>
    <row r="35" spans="1:26" ht="14.25" customHeight="1" thickBot="1">
      <c r="A35" s="1"/>
      <c r="B35" s="1" t="s">
        <v>20</v>
      </c>
      <c r="C35" s="1"/>
      <c r="D35" s="1"/>
      <c r="E35" s="14"/>
      <c r="F35" s="1"/>
      <c r="G35" s="1"/>
      <c r="H35" s="1"/>
      <c r="I35" s="1"/>
      <c r="J35" s="1"/>
      <c r="K35" s="1"/>
      <c r="L35" s="1"/>
      <c r="M35" s="1"/>
      <c r="N35" s="1"/>
      <c r="O35" s="1"/>
      <c r="P35" s="1"/>
      <c r="Q35" s="1"/>
      <c r="R35" s="1"/>
      <c r="S35" s="1"/>
      <c r="T35" s="1"/>
      <c r="U35" s="1"/>
      <c r="V35" s="1"/>
      <c r="W35" s="1"/>
      <c r="X35" s="1"/>
      <c r="Y35" s="1"/>
      <c r="Z35" s="1"/>
    </row>
    <row r="36" spans="1:26" ht="14.25" customHeight="1">
      <c r="A36" s="1"/>
      <c r="B36" s="1" t="s">
        <v>21</v>
      </c>
      <c r="C36" s="1"/>
      <c r="D36" s="1"/>
      <c r="E36" s="1"/>
      <c r="F36" s="1"/>
      <c r="G36" s="1"/>
      <c r="H36" s="1"/>
      <c r="I36" s="1"/>
      <c r="J36" s="1"/>
      <c r="K36" s="1"/>
      <c r="L36" s="1"/>
      <c r="M36" s="1"/>
      <c r="N36" s="1"/>
      <c r="O36" s="1"/>
      <c r="P36" s="1"/>
      <c r="Q36" s="1"/>
      <c r="R36" s="1"/>
      <c r="S36" s="1"/>
      <c r="T36" s="1"/>
      <c r="U36" s="1"/>
      <c r="V36" s="1"/>
      <c r="W36" s="1"/>
      <c r="X36" s="1"/>
      <c r="Y36" s="1"/>
      <c r="Z36" s="1"/>
    </row>
    <row r="37" spans="1:26" ht="14.2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t="s">
        <v>22</v>
      </c>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t="s">
        <v>23</v>
      </c>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668" t="s">
        <v>24</v>
      </c>
      <c r="C41" s="668"/>
      <c r="D41" s="668"/>
      <c r="E41" s="668"/>
      <c r="F41" s="668"/>
      <c r="G41" s="668"/>
      <c r="H41" s="668"/>
      <c r="I41" s="1"/>
      <c r="J41" s="1"/>
      <c r="K41" s="1"/>
      <c r="L41" s="1"/>
      <c r="M41" s="1"/>
      <c r="N41" s="1"/>
      <c r="O41" s="1"/>
      <c r="P41" s="1"/>
      <c r="Q41" s="1"/>
      <c r="R41" s="1"/>
      <c r="S41" s="1"/>
      <c r="T41" s="1"/>
      <c r="U41" s="1"/>
      <c r="V41" s="1"/>
      <c r="W41" s="1"/>
      <c r="X41" s="1"/>
      <c r="Y41" s="1"/>
      <c r="Z41" s="1"/>
    </row>
    <row r="42" spans="1:26">
      <c r="A42" s="1"/>
      <c r="B42" s="668"/>
      <c r="C42" s="668"/>
      <c r="D42" s="668"/>
      <c r="E42" s="668"/>
      <c r="F42" s="668"/>
      <c r="G42" s="668"/>
      <c r="H42" s="668"/>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sheetData>
  <mergeCells count="5">
    <mergeCell ref="B3:D3"/>
    <mergeCell ref="H3:H7"/>
    <mergeCell ref="C4:D4"/>
    <mergeCell ref="C5:D5"/>
    <mergeCell ref="B41:H42"/>
  </mergeCells>
  <phoneticPr fontId="33" type="noConversion"/>
  <pageMargins left="0.70000000000000007" right="0.70000000000000007" top="0.75" bottom="0.75" header="0.30000000000000004" footer="0.30000000000000004"/>
  <pageSetup paperSize="9" fitToWidth="0" fitToHeight="0"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45"/>
  <sheetViews>
    <sheetView workbookViewId="0"/>
  </sheetViews>
  <sheetFormatPr defaultColWidth="9.54296875" defaultRowHeight="14"/>
  <cols>
    <col min="1" max="1" width="9.26953125" style="17" customWidth="1"/>
    <col min="2" max="2" width="11.26953125" style="20" customWidth="1"/>
    <col min="3" max="7" width="11.26953125" style="17" customWidth="1"/>
    <col min="8" max="8" width="9.54296875" style="17" customWidth="1"/>
    <col min="9" max="16384" width="9.54296875" style="17"/>
  </cols>
  <sheetData>
    <row r="1" spans="1:26">
      <c r="A1" s="15"/>
      <c r="B1" s="16"/>
      <c r="C1" s="15"/>
      <c r="D1" s="15"/>
      <c r="E1" s="15"/>
      <c r="F1" s="15"/>
      <c r="G1" s="15"/>
      <c r="H1" s="15"/>
      <c r="I1" s="15"/>
      <c r="J1" s="15"/>
      <c r="K1" s="15"/>
      <c r="L1" s="15"/>
      <c r="M1" s="15"/>
      <c r="N1" s="15"/>
      <c r="O1" s="15"/>
      <c r="P1" s="15"/>
      <c r="Q1" s="15"/>
      <c r="R1" s="15"/>
      <c r="S1" s="15"/>
      <c r="T1" s="15"/>
      <c r="U1" s="15"/>
      <c r="V1" s="15"/>
      <c r="W1" s="15"/>
      <c r="X1" s="15"/>
      <c r="Y1" s="15"/>
      <c r="Z1" s="15"/>
    </row>
    <row r="2" spans="1:26" ht="14.5" thickBot="1">
      <c r="A2" s="15"/>
      <c r="B2" s="16"/>
      <c r="C2" s="15"/>
      <c r="D2" s="15"/>
      <c r="E2" s="15"/>
      <c r="F2" s="15"/>
      <c r="G2" s="15"/>
      <c r="H2" s="15"/>
      <c r="I2" s="15"/>
      <c r="J2" s="15"/>
      <c r="K2" s="15"/>
      <c r="L2" s="15"/>
      <c r="M2" s="15"/>
      <c r="N2" s="15"/>
      <c r="O2" s="15"/>
      <c r="P2" s="15"/>
      <c r="Q2" s="15"/>
      <c r="R2" s="15"/>
      <c r="S2" s="15"/>
      <c r="T2" s="15"/>
      <c r="U2" s="15"/>
      <c r="V2" s="15"/>
      <c r="W2" s="15"/>
      <c r="X2" s="15"/>
      <c r="Y2" s="15"/>
      <c r="Z2" s="15"/>
    </row>
    <row r="3" spans="1:26" ht="18" customHeight="1" thickBot="1">
      <c r="A3" s="15"/>
      <c r="B3" s="664" t="s">
        <v>25</v>
      </c>
      <c r="C3" s="664"/>
      <c r="D3" s="664"/>
      <c r="E3" s="664"/>
      <c r="F3" s="664"/>
      <c r="G3" s="664"/>
      <c r="H3" s="15"/>
      <c r="I3" s="15"/>
      <c r="J3" s="15"/>
      <c r="K3" s="15"/>
      <c r="L3" s="15"/>
      <c r="M3" s="15"/>
      <c r="N3" s="15"/>
      <c r="O3" s="15"/>
      <c r="P3" s="15"/>
      <c r="Q3" s="15"/>
      <c r="R3" s="15"/>
      <c r="S3" s="15"/>
      <c r="T3" s="15"/>
      <c r="U3" s="15"/>
      <c r="V3" s="15"/>
      <c r="W3" s="15"/>
      <c r="X3" s="15"/>
      <c r="Y3" s="15"/>
      <c r="Z3" s="15"/>
    </row>
    <row r="4" spans="1:26">
      <c r="A4" s="15"/>
      <c r="B4" s="16"/>
      <c r="C4" s="15"/>
      <c r="D4" s="15"/>
      <c r="E4" s="15"/>
      <c r="F4" s="15"/>
      <c r="G4" s="15"/>
      <c r="H4" s="15"/>
      <c r="I4" s="15"/>
      <c r="J4" s="15"/>
      <c r="K4" s="15"/>
      <c r="L4" s="15"/>
      <c r="M4" s="15"/>
      <c r="N4" s="15"/>
      <c r="O4" s="15"/>
      <c r="P4" s="15"/>
      <c r="Q4" s="15"/>
      <c r="R4" s="15"/>
      <c r="S4" s="15"/>
      <c r="T4" s="15"/>
      <c r="U4" s="15"/>
      <c r="V4" s="15"/>
      <c r="W4" s="15"/>
      <c r="X4" s="15"/>
      <c r="Y4" s="15"/>
      <c r="Z4" s="15"/>
    </row>
    <row r="5" spans="1:26">
      <c r="A5" s="15"/>
      <c r="B5" s="16" t="s">
        <v>26</v>
      </c>
      <c r="C5" s="15"/>
      <c r="D5" s="15"/>
      <c r="E5" s="15"/>
      <c r="F5" s="15"/>
      <c r="G5" s="15"/>
      <c r="H5" s="15"/>
      <c r="I5" s="15"/>
      <c r="J5" s="15"/>
      <c r="K5" s="15"/>
      <c r="L5" s="15"/>
      <c r="M5" s="15"/>
      <c r="N5" s="15"/>
      <c r="O5" s="15"/>
      <c r="P5" s="15"/>
      <c r="Q5" s="15"/>
      <c r="R5" s="15"/>
      <c r="S5" s="15"/>
      <c r="T5" s="15"/>
      <c r="U5" s="15"/>
      <c r="V5" s="15"/>
      <c r="W5" s="15"/>
      <c r="X5" s="15"/>
      <c r="Y5" s="15"/>
      <c r="Z5" s="15"/>
    </row>
    <row r="6" spans="1:26" ht="14.5">
      <c r="A6" s="15"/>
      <c r="B6" s="18" t="s">
        <v>27</v>
      </c>
      <c r="C6" s="15"/>
      <c r="D6" s="15"/>
      <c r="E6" s="15"/>
      <c r="F6" s="15"/>
      <c r="G6" s="15"/>
      <c r="H6" s="15"/>
      <c r="I6" s="15"/>
      <c r="J6" s="15"/>
      <c r="K6" s="15"/>
      <c r="L6" s="15"/>
      <c r="M6" s="15"/>
      <c r="N6" s="15"/>
      <c r="O6" s="15"/>
      <c r="P6" s="15"/>
      <c r="Q6" s="15"/>
      <c r="R6" s="15"/>
      <c r="S6" s="15"/>
      <c r="T6" s="15"/>
      <c r="U6" s="15"/>
      <c r="V6" s="15"/>
      <c r="W6" s="15"/>
      <c r="X6" s="15"/>
      <c r="Y6" s="15"/>
      <c r="Z6" s="15"/>
    </row>
    <row r="7" spans="1:26" ht="14.5">
      <c r="A7" s="15"/>
      <c r="B7" s="18" t="s">
        <v>28</v>
      </c>
      <c r="C7" s="15"/>
      <c r="D7" s="15"/>
      <c r="E7" s="15"/>
      <c r="F7" s="15"/>
      <c r="G7" s="15"/>
      <c r="H7" s="15"/>
      <c r="I7" s="15"/>
      <c r="J7" s="15"/>
      <c r="K7" s="15"/>
      <c r="L7" s="15"/>
      <c r="M7" s="15"/>
      <c r="N7" s="15"/>
      <c r="O7" s="15"/>
      <c r="P7" s="15"/>
      <c r="Q7" s="15"/>
      <c r="R7" s="15"/>
      <c r="S7" s="15"/>
      <c r="T7" s="15"/>
      <c r="U7" s="15"/>
      <c r="V7" s="15"/>
      <c r="W7" s="15"/>
      <c r="X7" s="15"/>
      <c r="Y7" s="15"/>
      <c r="Z7" s="15"/>
    </row>
    <row r="8" spans="1:26" ht="14.5">
      <c r="A8" s="15"/>
      <c r="B8" s="18" t="s">
        <v>29</v>
      </c>
      <c r="C8" s="15"/>
      <c r="D8" s="15"/>
      <c r="E8" s="15"/>
      <c r="F8" s="15"/>
      <c r="G8" s="15"/>
      <c r="H8" s="15"/>
      <c r="I8" s="15"/>
      <c r="J8" s="15"/>
      <c r="K8" s="15"/>
      <c r="L8" s="15"/>
      <c r="M8" s="15"/>
      <c r="N8" s="15"/>
      <c r="O8" s="15"/>
      <c r="P8" s="15"/>
      <c r="Q8" s="15"/>
      <c r="R8" s="15"/>
      <c r="S8" s="15"/>
      <c r="T8" s="15"/>
      <c r="U8" s="15"/>
      <c r="V8" s="15"/>
      <c r="W8" s="15"/>
      <c r="X8" s="15"/>
      <c r="Y8" s="15"/>
      <c r="Z8" s="15"/>
    </row>
    <row r="9" spans="1:26" ht="14.5">
      <c r="A9" s="15"/>
      <c r="B9" s="18" t="s">
        <v>30</v>
      </c>
      <c r="C9" s="15"/>
      <c r="D9" s="15"/>
      <c r="E9" s="15"/>
      <c r="F9" s="15"/>
      <c r="G9" s="15"/>
      <c r="H9" s="15"/>
      <c r="I9" s="15"/>
      <c r="J9" s="15"/>
      <c r="K9" s="15"/>
      <c r="L9" s="15"/>
      <c r="M9" s="15"/>
      <c r="N9" s="15"/>
      <c r="O9" s="15"/>
      <c r="P9" s="15"/>
      <c r="Q9" s="15"/>
      <c r="R9" s="15"/>
      <c r="S9" s="15"/>
      <c r="T9" s="15"/>
      <c r="U9" s="15"/>
      <c r="V9" s="15"/>
      <c r="W9" s="15"/>
      <c r="X9" s="15"/>
      <c r="Y9" s="15"/>
      <c r="Z9" s="15"/>
    </row>
    <row r="10" spans="1:26">
      <c r="A10" s="15"/>
      <c r="B10" s="16"/>
      <c r="C10" s="15"/>
      <c r="D10" s="15"/>
      <c r="E10" s="15"/>
      <c r="F10" s="15"/>
      <c r="G10" s="15"/>
      <c r="H10" s="15"/>
      <c r="I10" s="15"/>
      <c r="J10" s="15"/>
      <c r="K10" s="15"/>
      <c r="L10" s="15"/>
      <c r="M10" s="15"/>
      <c r="N10" s="15"/>
      <c r="O10" s="15"/>
      <c r="P10" s="15"/>
      <c r="Q10" s="15"/>
      <c r="R10" s="15"/>
      <c r="S10" s="15"/>
      <c r="T10" s="15"/>
      <c r="U10" s="15"/>
      <c r="V10" s="15"/>
      <c r="W10" s="15"/>
      <c r="X10" s="15"/>
      <c r="Y10" s="15"/>
      <c r="Z10" s="15"/>
    </row>
    <row r="11" spans="1:26">
      <c r="A11" s="15"/>
      <c r="B11" s="16" t="s">
        <v>31</v>
      </c>
      <c r="C11" s="15"/>
      <c r="D11" s="15"/>
      <c r="E11" s="15"/>
      <c r="F11" s="15"/>
      <c r="G11" s="15"/>
      <c r="H11" s="15"/>
      <c r="I11" s="15"/>
      <c r="J11" s="15"/>
      <c r="K11" s="15"/>
      <c r="L11" s="15"/>
      <c r="M11" s="15"/>
      <c r="N11" s="15"/>
      <c r="O11" s="15"/>
      <c r="P11" s="15"/>
      <c r="Q11" s="15"/>
      <c r="R11" s="15"/>
      <c r="S11" s="15"/>
      <c r="T11" s="15"/>
      <c r="U11" s="15"/>
      <c r="V11" s="15"/>
      <c r="W11" s="15"/>
      <c r="X11" s="15"/>
      <c r="Y11" s="15"/>
      <c r="Z11" s="15"/>
    </row>
    <row r="12" spans="1:26" ht="14.5">
      <c r="A12" s="15"/>
      <c r="B12" s="18" t="s">
        <v>32</v>
      </c>
      <c r="C12" s="15"/>
      <c r="D12" s="15"/>
      <c r="E12" s="15"/>
      <c r="F12" s="15"/>
      <c r="G12" s="15"/>
      <c r="H12" s="15"/>
      <c r="I12" s="15"/>
      <c r="J12" s="15"/>
      <c r="K12" s="15"/>
      <c r="L12" s="15"/>
      <c r="M12" s="15"/>
      <c r="N12" s="15"/>
      <c r="O12" s="15"/>
      <c r="P12" s="15"/>
      <c r="Q12" s="15"/>
      <c r="R12" s="15"/>
      <c r="S12" s="15"/>
      <c r="T12" s="15"/>
      <c r="U12" s="15"/>
      <c r="V12" s="15"/>
      <c r="W12" s="15"/>
      <c r="X12" s="15"/>
      <c r="Y12" s="15"/>
      <c r="Z12" s="15"/>
    </row>
    <row r="13" spans="1:26" ht="14.5">
      <c r="A13" s="15"/>
      <c r="B13" s="18" t="s">
        <v>33</v>
      </c>
      <c r="C13" s="15"/>
      <c r="D13" s="15"/>
      <c r="E13" s="15"/>
      <c r="F13" s="15"/>
      <c r="G13" s="15"/>
      <c r="H13" s="15"/>
      <c r="I13" s="15"/>
      <c r="J13" s="15"/>
      <c r="K13" s="15"/>
      <c r="L13" s="15"/>
      <c r="M13" s="15"/>
      <c r="N13" s="15"/>
      <c r="O13" s="15"/>
      <c r="P13" s="15"/>
      <c r="Q13" s="15"/>
      <c r="R13" s="15"/>
      <c r="S13" s="15"/>
      <c r="T13" s="15"/>
      <c r="U13" s="15"/>
      <c r="V13" s="15"/>
      <c r="W13" s="15"/>
      <c r="X13" s="15"/>
      <c r="Y13" s="15"/>
      <c r="Z13" s="15"/>
    </row>
    <row r="14" spans="1:26" ht="14.5">
      <c r="A14" s="15"/>
      <c r="B14" s="18" t="s">
        <v>34</v>
      </c>
      <c r="C14" s="15"/>
      <c r="D14" s="15"/>
      <c r="E14" s="15"/>
      <c r="F14" s="15"/>
      <c r="G14" s="15"/>
      <c r="H14" s="15"/>
      <c r="I14" s="15"/>
      <c r="J14" s="15"/>
      <c r="K14" s="15"/>
      <c r="L14" s="15"/>
      <c r="M14" s="15"/>
      <c r="N14" s="15"/>
      <c r="O14" s="15"/>
      <c r="P14" s="15"/>
      <c r="Q14" s="15"/>
      <c r="R14" s="15"/>
      <c r="S14" s="15"/>
      <c r="T14" s="15"/>
      <c r="U14" s="15"/>
      <c r="V14" s="15"/>
      <c r="W14" s="15"/>
      <c r="X14" s="15"/>
      <c r="Y14" s="15"/>
      <c r="Z14" s="15"/>
    </row>
    <row r="15" spans="1:26">
      <c r="A15" s="15"/>
      <c r="B15" s="16"/>
      <c r="C15" s="15"/>
      <c r="D15" s="15"/>
      <c r="E15" s="15"/>
      <c r="F15" s="15"/>
      <c r="G15" s="15"/>
      <c r="H15" s="15"/>
      <c r="I15" s="15"/>
      <c r="J15" s="15"/>
      <c r="K15" s="15"/>
      <c r="L15" s="15"/>
      <c r="M15" s="15"/>
      <c r="N15" s="15"/>
      <c r="O15" s="15"/>
      <c r="P15" s="15"/>
      <c r="Q15" s="15"/>
      <c r="R15" s="15"/>
      <c r="S15" s="15"/>
      <c r="T15" s="15"/>
      <c r="U15" s="15"/>
      <c r="V15" s="15"/>
      <c r="W15" s="15"/>
      <c r="X15" s="15"/>
      <c r="Y15" s="15"/>
      <c r="Z15" s="15"/>
    </row>
    <row r="16" spans="1:26">
      <c r="A16" s="15"/>
      <c r="B16" s="16" t="s">
        <v>35</v>
      </c>
      <c r="C16" s="15"/>
      <c r="D16" s="15"/>
      <c r="E16" s="15"/>
      <c r="F16" s="15"/>
      <c r="G16" s="15"/>
      <c r="H16" s="15"/>
      <c r="I16" s="15"/>
      <c r="J16" s="15"/>
      <c r="K16" s="15"/>
      <c r="L16" s="15"/>
      <c r="M16" s="15"/>
      <c r="N16" s="15"/>
      <c r="O16" s="15"/>
      <c r="P16" s="15"/>
      <c r="Q16" s="15"/>
      <c r="R16" s="15"/>
      <c r="S16" s="15"/>
      <c r="T16" s="15"/>
      <c r="U16" s="15"/>
      <c r="V16" s="15"/>
      <c r="W16" s="15"/>
      <c r="X16" s="15"/>
      <c r="Y16" s="15"/>
      <c r="Z16" s="15"/>
    </row>
    <row r="17" spans="1:26" ht="14.5">
      <c r="A17" s="15"/>
      <c r="B17" s="18" t="s">
        <v>36</v>
      </c>
      <c r="C17" s="15"/>
      <c r="D17" s="15"/>
      <c r="E17" s="15"/>
      <c r="F17" s="15"/>
      <c r="G17" s="15"/>
      <c r="H17" s="15"/>
      <c r="I17" s="15"/>
      <c r="J17" s="15"/>
      <c r="K17" s="15"/>
      <c r="L17" s="15"/>
      <c r="M17" s="15"/>
      <c r="N17" s="15"/>
      <c r="O17" s="15"/>
      <c r="P17" s="15"/>
      <c r="Q17" s="15"/>
      <c r="R17" s="15"/>
      <c r="S17" s="15"/>
      <c r="T17" s="15"/>
      <c r="U17" s="15"/>
      <c r="V17" s="15"/>
      <c r="W17" s="15"/>
      <c r="X17" s="15"/>
      <c r="Y17" s="15"/>
      <c r="Z17" s="15"/>
    </row>
    <row r="18" spans="1:26" ht="14.5">
      <c r="A18" s="15"/>
      <c r="B18" s="18" t="s">
        <v>37</v>
      </c>
      <c r="C18" s="15"/>
      <c r="D18" s="15"/>
      <c r="E18" s="15"/>
      <c r="F18" s="15"/>
      <c r="G18" s="15"/>
      <c r="H18" s="15"/>
      <c r="I18" s="15"/>
      <c r="J18" s="15"/>
      <c r="K18" s="15"/>
      <c r="L18" s="15"/>
      <c r="M18" s="15"/>
      <c r="N18" s="15"/>
      <c r="O18" s="15"/>
      <c r="P18" s="15"/>
      <c r="Q18" s="15"/>
      <c r="R18" s="15"/>
      <c r="S18" s="15"/>
      <c r="T18" s="15"/>
      <c r="U18" s="15"/>
      <c r="V18" s="15"/>
      <c r="W18" s="15"/>
      <c r="X18" s="15"/>
      <c r="Y18" s="15"/>
      <c r="Z18" s="15"/>
    </row>
    <row r="19" spans="1:26" ht="14.5">
      <c r="A19" s="15"/>
      <c r="B19" s="18" t="s">
        <v>38</v>
      </c>
      <c r="C19" s="15"/>
      <c r="D19" s="15"/>
      <c r="E19" s="15"/>
      <c r="F19" s="15"/>
      <c r="G19" s="15"/>
      <c r="H19" s="15"/>
      <c r="I19" s="15"/>
      <c r="J19" s="15"/>
      <c r="K19" s="15"/>
      <c r="L19" s="15"/>
      <c r="M19" s="15"/>
      <c r="N19" s="15"/>
      <c r="O19" s="15"/>
      <c r="P19" s="15"/>
      <c r="Q19" s="15"/>
      <c r="R19" s="15"/>
      <c r="S19" s="15"/>
      <c r="T19" s="15"/>
      <c r="U19" s="15"/>
      <c r="V19" s="15"/>
      <c r="W19" s="15"/>
      <c r="X19" s="15"/>
      <c r="Y19" s="15"/>
      <c r="Z19" s="15"/>
    </row>
    <row r="20" spans="1:26" ht="14.5">
      <c r="A20" s="15"/>
      <c r="B20" s="18" t="s">
        <v>39</v>
      </c>
      <c r="C20" s="15"/>
      <c r="D20" s="15"/>
      <c r="E20" s="15"/>
      <c r="F20" s="15"/>
      <c r="G20" s="15"/>
      <c r="H20" s="15"/>
      <c r="I20" s="15"/>
      <c r="J20" s="15"/>
      <c r="K20" s="15"/>
      <c r="L20" s="15"/>
      <c r="M20" s="15"/>
      <c r="N20" s="15"/>
      <c r="O20" s="15"/>
      <c r="P20" s="15"/>
      <c r="Q20" s="15"/>
      <c r="R20" s="15"/>
      <c r="S20" s="15"/>
      <c r="T20" s="15"/>
      <c r="U20" s="15"/>
      <c r="V20" s="15"/>
      <c r="W20" s="15"/>
      <c r="X20" s="15"/>
      <c r="Y20" s="15"/>
      <c r="Z20" s="15"/>
    </row>
    <row r="21" spans="1:26">
      <c r="A21" s="15"/>
      <c r="B21" s="16"/>
      <c r="C21" s="15"/>
      <c r="D21" s="15"/>
      <c r="E21" s="15"/>
      <c r="F21" s="15"/>
      <c r="G21" s="15"/>
      <c r="H21" s="15"/>
      <c r="I21" s="15"/>
      <c r="J21" s="15"/>
      <c r="K21" s="15"/>
      <c r="L21" s="15"/>
      <c r="M21" s="15"/>
      <c r="N21" s="15"/>
      <c r="O21" s="15"/>
      <c r="P21" s="15"/>
      <c r="Q21" s="15"/>
      <c r="R21" s="15"/>
      <c r="S21" s="15"/>
      <c r="T21" s="15"/>
      <c r="U21" s="15"/>
      <c r="V21" s="15"/>
      <c r="W21" s="15"/>
      <c r="X21" s="15"/>
      <c r="Y21" s="15"/>
      <c r="Z21" s="15"/>
    </row>
    <row r="22" spans="1:26">
      <c r="A22" s="15"/>
      <c r="B22" s="16" t="s">
        <v>40</v>
      </c>
      <c r="C22" s="15"/>
      <c r="D22" s="15"/>
      <c r="E22" s="15"/>
      <c r="F22" s="15"/>
      <c r="G22" s="15"/>
      <c r="H22" s="15"/>
      <c r="I22" s="15"/>
      <c r="J22" s="15"/>
      <c r="K22" s="15"/>
      <c r="L22" s="15"/>
      <c r="M22" s="15"/>
      <c r="N22" s="15"/>
      <c r="O22" s="15"/>
      <c r="P22" s="15"/>
      <c r="Q22" s="15"/>
      <c r="R22" s="15"/>
      <c r="S22" s="15"/>
      <c r="T22" s="15"/>
      <c r="U22" s="15"/>
      <c r="V22" s="15"/>
      <c r="W22" s="15"/>
      <c r="X22" s="15"/>
      <c r="Y22" s="15"/>
      <c r="Z22" s="15"/>
    </row>
    <row r="23" spans="1:26">
      <c r="A23" s="15"/>
      <c r="B23" s="19"/>
      <c r="C23" s="15"/>
      <c r="D23" s="15"/>
      <c r="E23" s="15"/>
      <c r="F23" s="15"/>
      <c r="G23" s="15"/>
      <c r="H23" s="15"/>
      <c r="I23" s="15"/>
      <c r="J23" s="15"/>
      <c r="K23" s="15"/>
      <c r="L23" s="15"/>
      <c r="M23" s="15"/>
      <c r="N23" s="15"/>
      <c r="O23" s="15"/>
      <c r="P23" s="15"/>
      <c r="Q23" s="15"/>
      <c r="R23" s="15"/>
      <c r="S23" s="15"/>
      <c r="T23" s="15"/>
      <c r="U23" s="15"/>
      <c r="V23" s="15"/>
      <c r="W23" s="15"/>
      <c r="X23" s="15"/>
      <c r="Y23" s="15"/>
      <c r="Z23" s="15"/>
    </row>
    <row r="24" spans="1:26" ht="14.5">
      <c r="A24" s="15"/>
      <c r="B24" s="18" t="s">
        <v>41</v>
      </c>
      <c r="C24" s="15"/>
      <c r="D24" s="15"/>
      <c r="E24" s="15"/>
      <c r="F24" s="15"/>
      <c r="G24" s="15"/>
      <c r="H24" s="15"/>
      <c r="I24" s="15"/>
      <c r="J24" s="15"/>
      <c r="K24" s="15"/>
      <c r="L24" s="15"/>
      <c r="M24" s="15"/>
      <c r="N24" s="15"/>
      <c r="O24" s="15"/>
      <c r="P24" s="15"/>
      <c r="Q24" s="15"/>
      <c r="R24" s="15"/>
      <c r="S24" s="15"/>
      <c r="T24" s="15"/>
      <c r="U24" s="15"/>
      <c r="V24" s="15"/>
      <c r="W24" s="15"/>
      <c r="X24" s="15"/>
      <c r="Y24" s="15"/>
      <c r="Z24" s="15"/>
    </row>
    <row r="25" spans="1:26" ht="14.5">
      <c r="A25" s="15"/>
      <c r="B25" s="18" t="s">
        <v>42</v>
      </c>
      <c r="C25" s="15"/>
      <c r="D25" s="15"/>
      <c r="E25" s="15"/>
      <c r="F25" s="15"/>
      <c r="G25" s="15"/>
      <c r="H25" s="15"/>
      <c r="I25" s="15"/>
      <c r="J25" s="15"/>
      <c r="K25" s="15"/>
      <c r="L25" s="15"/>
      <c r="M25" s="15"/>
      <c r="N25" s="15"/>
      <c r="O25" s="15"/>
      <c r="P25" s="15"/>
      <c r="Q25" s="15"/>
      <c r="R25" s="15"/>
      <c r="S25" s="15"/>
      <c r="T25" s="15"/>
      <c r="U25" s="15"/>
      <c r="V25" s="15"/>
      <c r="W25" s="15"/>
      <c r="X25" s="15"/>
      <c r="Y25" s="15"/>
      <c r="Z25" s="15"/>
    </row>
    <row r="26" spans="1:26" ht="14.5">
      <c r="A26" s="15"/>
      <c r="B26" s="18" t="s">
        <v>43</v>
      </c>
      <c r="C26" s="15"/>
      <c r="D26" s="15"/>
      <c r="E26" s="15"/>
      <c r="F26" s="15"/>
      <c r="G26" s="15"/>
      <c r="H26" s="15"/>
      <c r="I26" s="15"/>
      <c r="J26" s="15"/>
      <c r="K26" s="15"/>
      <c r="L26" s="15"/>
      <c r="M26" s="15"/>
      <c r="N26" s="15"/>
      <c r="O26" s="15"/>
      <c r="P26" s="15"/>
      <c r="Q26" s="15"/>
      <c r="R26" s="15"/>
      <c r="S26" s="15"/>
      <c r="T26" s="15"/>
      <c r="U26" s="15"/>
      <c r="V26" s="15"/>
      <c r="W26" s="15"/>
      <c r="X26" s="15"/>
      <c r="Y26" s="15"/>
      <c r="Z26" s="15"/>
    </row>
    <row r="27" spans="1:26" ht="14.5">
      <c r="A27" s="15"/>
      <c r="B27" s="18" t="s">
        <v>44</v>
      </c>
      <c r="C27" s="15"/>
      <c r="D27" s="15"/>
      <c r="E27" s="15"/>
      <c r="F27" s="15"/>
      <c r="G27" s="15"/>
      <c r="H27" s="15"/>
      <c r="I27" s="15"/>
      <c r="J27" s="15"/>
      <c r="K27" s="15"/>
      <c r="L27" s="15"/>
      <c r="M27" s="15"/>
      <c r="N27" s="15"/>
      <c r="O27" s="15"/>
      <c r="P27" s="15"/>
      <c r="Q27" s="15"/>
      <c r="R27" s="15"/>
      <c r="S27" s="15"/>
      <c r="T27" s="15"/>
      <c r="U27" s="15"/>
      <c r="V27" s="15"/>
      <c r="W27" s="15"/>
      <c r="X27" s="15"/>
      <c r="Y27" s="15"/>
      <c r="Z27" s="15"/>
    </row>
    <row r="28" spans="1:26" ht="14.5">
      <c r="A28" s="15"/>
      <c r="B28" s="18" t="s">
        <v>45</v>
      </c>
      <c r="C28" s="15"/>
      <c r="D28" s="15"/>
      <c r="E28" s="15"/>
      <c r="F28" s="15"/>
      <c r="G28" s="15"/>
      <c r="H28" s="15"/>
      <c r="I28" s="15"/>
      <c r="J28" s="15"/>
      <c r="K28" s="15"/>
      <c r="L28" s="15"/>
      <c r="M28" s="15"/>
      <c r="N28" s="15"/>
      <c r="O28" s="15"/>
      <c r="P28" s="15"/>
      <c r="Q28" s="15"/>
      <c r="R28" s="15"/>
      <c r="S28" s="15"/>
      <c r="T28" s="15"/>
      <c r="U28" s="15"/>
      <c r="V28" s="15"/>
      <c r="W28" s="15"/>
      <c r="X28" s="15"/>
      <c r="Y28" s="15"/>
      <c r="Z28" s="15"/>
    </row>
    <row r="29" spans="1:26" ht="14.5">
      <c r="A29" s="15"/>
      <c r="B29" s="18" t="s">
        <v>46</v>
      </c>
      <c r="C29" s="15"/>
      <c r="D29" s="15"/>
      <c r="E29" s="15"/>
      <c r="F29" s="15"/>
      <c r="G29" s="15"/>
      <c r="H29" s="15"/>
      <c r="I29" s="15"/>
      <c r="J29" s="15"/>
      <c r="K29" s="15"/>
      <c r="L29" s="15"/>
      <c r="M29" s="15"/>
      <c r="N29" s="15"/>
      <c r="O29" s="15"/>
      <c r="P29" s="15"/>
      <c r="Q29" s="15"/>
      <c r="R29" s="15"/>
      <c r="S29" s="15"/>
      <c r="T29" s="15"/>
      <c r="U29" s="15"/>
      <c r="V29" s="15"/>
      <c r="W29" s="15"/>
      <c r="X29" s="15"/>
      <c r="Y29" s="15"/>
      <c r="Z29" s="15"/>
    </row>
    <row r="30" spans="1:26" ht="14.5">
      <c r="A30" s="15"/>
      <c r="B30" s="18" t="s">
        <v>47</v>
      </c>
      <c r="C30" s="15"/>
      <c r="D30" s="15"/>
      <c r="E30" s="15"/>
      <c r="F30" s="15"/>
      <c r="G30" s="15"/>
      <c r="H30" s="15"/>
      <c r="I30" s="15"/>
      <c r="J30" s="15"/>
      <c r="K30" s="15"/>
      <c r="L30" s="15"/>
      <c r="M30" s="15"/>
      <c r="N30" s="15"/>
      <c r="O30" s="15"/>
      <c r="P30" s="15"/>
      <c r="Q30" s="15"/>
      <c r="R30" s="15"/>
      <c r="S30" s="15"/>
      <c r="T30" s="15"/>
      <c r="U30" s="15"/>
      <c r="V30" s="15"/>
      <c r="W30" s="15"/>
      <c r="X30" s="15"/>
      <c r="Y30" s="15"/>
      <c r="Z30" s="15"/>
    </row>
    <row r="31" spans="1:26" ht="14.5">
      <c r="A31" s="15"/>
      <c r="B31" s="18" t="s">
        <v>48</v>
      </c>
      <c r="C31" s="15"/>
      <c r="D31" s="15"/>
      <c r="E31" s="15"/>
      <c r="F31" s="15"/>
      <c r="G31" s="15"/>
      <c r="H31" s="15"/>
      <c r="I31" s="15"/>
      <c r="J31" s="15"/>
      <c r="K31" s="15"/>
      <c r="L31" s="15"/>
      <c r="M31" s="15"/>
      <c r="N31" s="15"/>
      <c r="O31" s="15"/>
      <c r="P31" s="15"/>
      <c r="Q31" s="15"/>
      <c r="R31" s="15"/>
      <c r="S31" s="15"/>
      <c r="T31" s="15"/>
      <c r="U31" s="15"/>
      <c r="V31" s="15"/>
      <c r="W31" s="15"/>
      <c r="X31" s="15"/>
      <c r="Y31" s="15"/>
      <c r="Z31" s="15"/>
    </row>
    <row r="32" spans="1:26" ht="14.5">
      <c r="A32" s="15"/>
      <c r="B32" s="18" t="s">
        <v>49</v>
      </c>
      <c r="C32" s="15"/>
      <c r="D32" s="15"/>
      <c r="E32" s="15"/>
      <c r="F32" s="15"/>
      <c r="G32" s="15"/>
      <c r="H32" s="15"/>
      <c r="I32" s="15"/>
      <c r="J32" s="15"/>
      <c r="K32" s="15"/>
      <c r="L32" s="15"/>
      <c r="M32" s="15"/>
      <c r="N32" s="15"/>
      <c r="O32" s="15"/>
      <c r="P32" s="15"/>
      <c r="Q32" s="15"/>
      <c r="R32" s="15"/>
      <c r="S32" s="15"/>
      <c r="T32" s="15"/>
      <c r="U32" s="15"/>
      <c r="V32" s="15"/>
      <c r="W32" s="15"/>
      <c r="X32" s="15"/>
      <c r="Y32" s="15"/>
      <c r="Z32" s="15"/>
    </row>
    <row r="33" spans="1:26" ht="14.5">
      <c r="A33" s="15"/>
      <c r="B33" s="18" t="s">
        <v>50</v>
      </c>
      <c r="C33" s="15"/>
      <c r="D33" s="15"/>
      <c r="E33" s="15"/>
      <c r="F33" s="15"/>
      <c r="G33" s="15"/>
      <c r="H33" s="15"/>
      <c r="I33" s="15"/>
      <c r="J33" s="15"/>
      <c r="K33" s="15"/>
      <c r="L33" s="15"/>
      <c r="M33" s="15"/>
      <c r="N33" s="15"/>
      <c r="O33" s="15"/>
      <c r="P33" s="15"/>
      <c r="Q33" s="15"/>
      <c r="R33" s="15"/>
      <c r="S33" s="15"/>
      <c r="T33" s="15"/>
      <c r="U33" s="15"/>
      <c r="V33" s="15"/>
      <c r="W33" s="15"/>
      <c r="X33" s="15"/>
      <c r="Y33" s="15"/>
      <c r="Z33" s="15"/>
    </row>
    <row r="34" spans="1:26" ht="14.5">
      <c r="A34" s="15"/>
      <c r="B34" s="18" t="s">
        <v>51</v>
      </c>
      <c r="C34" s="15"/>
      <c r="D34" s="15"/>
      <c r="E34" s="15"/>
      <c r="F34" s="15"/>
      <c r="G34" s="15"/>
      <c r="H34" s="15"/>
      <c r="I34" s="15"/>
      <c r="J34" s="15"/>
      <c r="K34" s="15"/>
      <c r="L34" s="15"/>
      <c r="M34" s="15"/>
      <c r="N34" s="15"/>
      <c r="O34" s="15"/>
      <c r="P34" s="15"/>
      <c r="Q34" s="15"/>
      <c r="R34" s="15"/>
      <c r="S34" s="15"/>
      <c r="T34" s="15"/>
      <c r="U34" s="15"/>
      <c r="V34" s="15"/>
      <c r="W34" s="15"/>
      <c r="X34" s="15"/>
      <c r="Y34" s="15"/>
      <c r="Z34" s="15"/>
    </row>
    <row r="35" spans="1:26" ht="14.5">
      <c r="A35" s="15"/>
      <c r="B35" s="18" t="s">
        <v>52</v>
      </c>
      <c r="C35" s="15"/>
      <c r="D35" s="15"/>
      <c r="E35" s="15"/>
      <c r="F35" s="15"/>
      <c r="G35" s="15"/>
      <c r="H35" s="15"/>
      <c r="I35" s="15"/>
      <c r="J35" s="15"/>
      <c r="K35" s="15"/>
      <c r="L35" s="15"/>
      <c r="M35" s="15"/>
      <c r="N35" s="15"/>
      <c r="O35" s="15"/>
      <c r="P35" s="15"/>
      <c r="Q35" s="15"/>
      <c r="R35" s="15"/>
      <c r="S35" s="15"/>
      <c r="T35" s="15"/>
      <c r="U35" s="15"/>
      <c r="V35" s="15"/>
      <c r="W35" s="15"/>
      <c r="X35" s="15"/>
      <c r="Y35" s="15"/>
      <c r="Z35" s="15"/>
    </row>
    <row r="36" spans="1:26">
      <c r="A36" s="15"/>
      <c r="B36" s="16"/>
      <c r="C36" s="15"/>
      <c r="D36" s="15"/>
      <c r="E36" s="15"/>
      <c r="F36" s="15"/>
      <c r="G36" s="15"/>
      <c r="H36" s="15"/>
      <c r="I36" s="15"/>
      <c r="J36" s="15"/>
      <c r="K36" s="15"/>
      <c r="L36" s="15"/>
      <c r="M36" s="15"/>
      <c r="N36" s="15"/>
      <c r="O36" s="15"/>
      <c r="P36" s="15"/>
      <c r="Q36" s="15"/>
      <c r="R36" s="15"/>
      <c r="S36" s="15"/>
      <c r="T36" s="15"/>
      <c r="U36" s="15"/>
      <c r="V36" s="15"/>
      <c r="W36" s="15"/>
      <c r="X36" s="15"/>
      <c r="Y36" s="15"/>
      <c r="Z36" s="15"/>
    </row>
    <row r="37" spans="1:26">
      <c r="A37" s="15"/>
      <c r="B37" s="16"/>
      <c r="C37" s="15"/>
      <c r="D37" s="15"/>
      <c r="E37" s="15"/>
      <c r="F37" s="15"/>
      <c r="G37" s="15"/>
      <c r="H37" s="15"/>
      <c r="I37" s="15"/>
      <c r="J37" s="15"/>
      <c r="K37" s="15"/>
      <c r="L37" s="15"/>
      <c r="M37" s="15"/>
      <c r="N37" s="15"/>
      <c r="O37" s="15"/>
      <c r="P37" s="15"/>
      <c r="Q37" s="15"/>
      <c r="R37" s="15"/>
      <c r="S37" s="15"/>
      <c r="T37" s="15"/>
      <c r="U37" s="15"/>
      <c r="V37" s="15"/>
      <c r="W37" s="15"/>
      <c r="X37" s="15"/>
      <c r="Y37" s="15"/>
      <c r="Z37" s="15"/>
    </row>
    <row r="38" spans="1:26">
      <c r="A38" s="15"/>
      <c r="B38" s="16"/>
      <c r="C38" s="15"/>
      <c r="D38" s="15"/>
      <c r="E38" s="15"/>
      <c r="F38" s="15"/>
      <c r="G38" s="15"/>
      <c r="H38" s="15"/>
      <c r="I38" s="15"/>
      <c r="J38" s="15"/>
      <c r="K38" s="15"/>
      <c r="L38" s="15"/>
      <c r="M38" s="15"/>
      <c r="N38" s="15"/>
      <c r="O38" s="15"/>
      <c r="P38" s="15"/>
      <c r="Q38" s="15"/>
      <c r="R38" s="15"/>
      <c r="S38" s="15"/>
      <c r="T38" s="15"/>
      <c r="U38" s="15"/>
      <c r="V38" s="15"/>
      <c r="W38" s="15"/>
      <c r="X38" s="15"/>
      <c r="Y38" s="15"/>
      <c r="Z38" s="15"/>
    </row>
    <row r="39" spans="1:26">
      <c r="A39" s="15"/>
      <c r="B39" s="16"/>
      <c r="C39" s="15"/>
      <c r="D39" s="15"/>
      <c r="E39" s="15"/>
      <c r="F39" s="15"/>
      <c r="G39" s="15"/>
      <c r="H39" s="15"/>
      <c r="I39" s="15"/>
      <c r="J39" s="15"/>
      <c r="K39" s="15"/>
      <c r="L39" s="15"/>
      <c r="M39" s="15"/>
      <c r="N39" s="15"/>
      <c r="O39" s="15"/>
      <c r="P39" s="15"/>
      <c r="Q39" s="15"/>
      <c r="R39" s="15"/>
      <c r="S39" s="15"/>
      <c r="T39" s="15"/>
      <c r="U39" s="15"/>
      <c r="V39" s="15"/>
      <c r="W39" s="15"/>
      <c r="X39" s="15"/>
      <c r="Y39" s="15"/>
      <c r="Z39" s="15"/>
    </row>
    <row r="40" spans="1:26">
      <c r="A40" s="15"/>
      <c r="B40" s="16"/>
      <c r="C40" s="15"/>
      <c r="D40" s="15"/>
      <c r="E40" s="15"/>
      <c r="F40" s="15"/>
      <c r="G40" s="15"/>
      <c r="H40" s="15"/>
      <c r="I40" s="15"/>
      <c r="J40" s="15"/>
      <c r="K40" s="15"/>
      <c r="L40" s="15"/>
      <c r="M40" s="15"/>
      <c r="N40" s="15"/>
      <c r="O40" s="15"/>
      <c r="P40" s="15"/>
      <c r="Q40" s="15"/>
      <c r="R40" s="15"/>
      <c r="S40" s="15"/>
      <c r="T40" s="15"/>
      <c r="U40" s="15"/>
      <c r="V40" s="15"/>
      <c r="W40" s="15"/>
      <c r="X40" s="15"/>
      <c r="Y40" s="15"/>
      <c r="Z40" s="15"/>
    </row>
    <row r="41" spans="1:26">
      <c r="A41" s="15"/>
      <c r="B41" s="16"/>
      <c r="C41" s="15"/>
      <c r="D41" s="15"/>
      <c r="E41" s="15"/>
      <c r="F41" s="15"/>
      <c r="G41" s="15"/>
      <c r="H41" s="15"/>
      <c r="I41" s="15"/>
      <c r="J41" s="15"/>
      <c r="K41" s="15"/>
      <c r="L41" s="15"/>
      <c r="M41" s="15"/>
      <c r="N41" s="15"/>
      <c r="O41" s="15"/>
      <c r="P41" s="15"/>
      <c r="Q41" s="15"/>
      <c r="R41" s="15"/>
      <c r="S41" s="15"/>
      <c r="T41" s="15"/>
      <c r="U41" s="15"/>
      <c r="V41" s="15"/>
      <c r="W41" s="15"/>
      <c r="X41" s="15"/>
      <c r="Y41" s="15"/>
      <c r="Z41" s="15"/>
    </row>
    <row r="42" spans="1:26">
      <c r="A42" s="15"/>
      <c r="B42" s="16"/>
      <c r="C42" s="15"/>
      <c r="D42" s="15"/>
      <c r="E42" s="15"/>
      <c r="F42" s="15"/>
      <c r="G42" s="15"/>
      <c r="H42" s="15"/>
      <c r="I42" s="15"/>
      <c r="J42" s="15"/>
      <c r="K42" s="15"/>
      <c r="L42" s="15"/>
      <c r="M42" s="15"/>
      <c r="N42" s="15"/>
      <c r="O42" s="15"/>
      <c r="P42" s="15"/>
      <c r="Q42" s="15"/>
      <c r="R42" s="15"/>
      <c r="S42" s="15"/>
      <c r="T42" s="15"/>
      <c r="U42" s="15"/>
      <c r="V42" s="15"/>
      <c r="W42" s="15"/>
      <c r="X42" s="15"/>
      <c r="Y42" s="15"/>
      <c r="Z42" s="15"/>
    </row>
    <row r="43" spans="1:26">
      <c r="A43" s="15"/>
      <c r="B43" s="16"/>
      <c r="C43" s="15"/>
      <c r="D43" s="15"/>
      <c r="E43" s="15"/>
      <c r="F43" s="15"/>
      <c r="G43" s="15"/>
      <c r="H43" s="15"/>
      <c r="I43" s="15"/>
      <c r="J43" s="15"/>
      <c r="K43" s="15"/>
      <c r="L43" s="15"/>
      <c r="M43" s="15"/>
      <c r="N43" s="15"/>
      <c r="O43" s="15"/>
      <c r="P43" s="15"/>
      <c r="Q43" s="15"/>
      <c r="R43" s="15"/>
      <c r="S43" s="15"/>
      <c r="T43" s="15"/>
      <c r="U43" s="15"/>
      <c r="V43" s="15"/>
      <c r="W43" s="15"/>
      <c r="X43" s="15"/>
      <c r="Y43" s="15"/>
      <c r="Z43" s="15"/>
    </row>
    <row r="44" spans="1:26">
      <c r="A44" s="15"/>
      <c r="B44" s="16"/>
      <c r="C44" s="15"/>
      <c r="D44" s="15"/>
      <c r="E44" s="15"/>
      <c r="F44" s="15"/>
      <c r="G44" s="15"/>
      <c r="H44" s="15"/>
      <c r="I44" s="15"/>
      <c r="J44" s="15"/>
      <c r="K44" s="15"/>
      <c r="L44" s="15"/>
      <c r="M44" s="15"/>
      <c r="N44" s="15"/>
      <c r="O44" s="15"/>
      <c r="P44" s="15"/>
      <c r="Q44" s="15"/>
      <c r="R44" s="15"/>
      <c r="S44" s="15"/>
      <c r="T44" s="15"/>
      <c r="U44" s="15"/>
      <c r="V44" s="15"/>
      <c r="W44" s="15"/>
      <c r="X44" s="15"/>
      <c r="Y44" s="15"/>
      <c r="Z44" s="15"/>
    </row>
    <row r="45" spans="1:26">
      <c r="A45" s="15"/>
      <c r="B45" s="16"/>
      <c r="C45" s="15"/>
      <c r="D45" s="15"/>
      <c r="E45" s="15"/>
      <c r="F45" s="15"/>
      <c r="G45" s="15"/>
      <c r="H45" s="15"/>
      <c r="I45" s="15"/>
      <c r="J45" s="15"/>
      <c r="K45" s="15"/>
      <c r="L45" s="15"/>
      <c r="M45" s="15"/>
      <c r="N45" s="15"/>
      <c r="O45" s="15"/>
      <c r="P45" s="15"/>
      <c r="Q45" s="15"/>
      <c r="R45" s="15"/>
      <c r="S45" s="15"/>
      <c r="T45" s="15"/>
      <c r="U45" s="15"/>
      <c r="V45" s="15"/>
      <c r="W45" s="15"/>
      <c r="X45" s="15"/>
      <c r="Y45" s="15"/>
      <c r="Z45" s="15"/>
    </row>
  </sheetData>
  <mergeCells count="1">
    <mergeCell ref="B3:G3"/>
  </mergeCells>
  <phoneticPr fontId="33" type="noConversion"/>
  <hyperlinks>
    <hyperlink ref="B6" location="'A3_-_Organisational_structure'!A1" display="A3 - Organisational structure" xr:uid="{00000000-0004-0000-0100-000000000000}"/>
    <hyperlink ref="B7" location="'A4_-_Owners_&amp;_shareholders'!A1" display="A4 - Owners &amp; shareholders" xr:uid="{00000000-0004-0000-0100-000001000000}"/>
    <hyperlink ref="B8" location="'A7_1_-_Your_company''s_products'!A1" display="A7.1 - Your company's products" xr:uid="{00000000-0004-0000-0100-000002000000}"/>
    <hyperlink ref="B9" location="'A7_2_-_Other_goods'!A1" display="A7.2 - Other goods" xr:uid="{00000000-0004-0000-0100-000003000000}"/>
    <hyperlink ref="B12" location="'B1_1_-_Total_Sales'!A1" display="B1.1 - Total Sales " xr:uid="{00000000-0004-0000-0100-000004000000}"/>
    <hyperlink ref="B13" location="'B1_2_-_Upward_sales'!A1" display="B1.2 - Upward Sales" xr:uid="{00000000-0004-0000-0100-000005000000}"/>
    <hyperlink ref="B14" location="'B2_-_Sales_to_the_UK'!A1" display="B2 - Sales to the UK" xr:uid="{00000000-0004-0000-0100-000006000000}"/>
    <hyperlink ref="B17" location="'C1_-_Income_statement'!A1" display="C1 - Income Statement" xr:uid="{00000000-0004-0000-0100-000007000000}"/>
    <hyperlink ref="B18" location="'C3_-_Upwards_cost'!A1" display="C3 - Upward Costs" xr:uid="{00000000-0004-0000-0100-000008000000}"/>
    <hyperlink ref="B19" location="'C4_-_Purchases'!A1" display="C4 - Purchases" xr:uid="{00000000-0004-0000-0100-000009000000}"/>
    <hyperlink ref="B20" location="'C5_-_RM_and_input_purchases'!A1" display="C5 - RM and input purchases" xr:uid="{00000000-0004-0000-0100-00000A000000}"/>
    <hyperlink ref="B24" location="'D2_-_Grants'!A1" display="D2 - Grants" xr:uid="{00000000-0004-0000-0100-00000B000000}"/>
    <hyperlink ref="B25" location="'D3_-_Loans'!A1" display="D3 - Loans" xr:uid="{00000000-0004-0000-0100-00000C000000}"/>
    <hyperlink ref="B26" location="'D4_-_Loan_guarantee_programmes'!A1" display="D4 - Loan Guarantee programmes" xr:uid="{00000000-0004-0000-0100-00000D000000}"/>
    <hyperlink ref="B27" location="'D5_-_Debt-for-equity_swaps_'!A1" display="D5 - Debt for Equity Swaps" xr:uid="{00000000-0004-0000-0100-00000E000000}"/>
    <hyperlink ref="B28" location="'D6_-_Land_use_rights'!A1" display="D6 - Land use rights" xr:uid="{00000000-0004-0000-0100-00000F000000}"/>
    <hyperlink ref="B29" location="'D7_-_Export_credits_and_financi'!A1" display="D7 - Export credits and Financing" xr:uid="{00000000-0004-0000-0100-000010000000}"/>
    <hyperlink ref="B30" location="'D8_-_Equity_infusions'!A1" display="D8 - Equity Infusions" xr:uid="{00000000-0004-0000-0100-000011000000}"/>
    <hyperlink ref="B31" location="'D9_-_Provision_of_goods_and_ser'!A1" display="D9- Provision of goods and Services" xr:uid="{00000000-0004-0000-0100-000012000000}"/>
    <hyperlink ref="B32" location="'D10_-_Purchase_of_goods'!A1" display="D10 - Purchase of Goods" xr:uid="{00000000-0004-0000-0100-000013000000}"/>
    <hyperlink ref="B33" location="'D11_-Preferential_tax_programme'!A1" display="D11 - Preferential Tax Programme" xr:uid="{00000000-0004-0000-0100-000014000000}"/>
    <hyperlink ref="B34" location="'D12_-_Tariff_and_VAT_Exemption'!A1" display="D12- Tariff and VAT exemptions" xr:uid="{00000000-0004-0000-0100-000015000000}"/>
    <hyperlink ref="B35" location="'D13_-_Unpaid_dividends'!A1" display="D13 - Unpaid Dividends" xr:uid="{00000000-0004-0000-0100-000016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E2EFDA"/>
  </sheetPr>
  <dimension ref="A1:AZ53"/>
  <sheetViews>
    <sheetView topLeftCell="C8" zoomScale="85" zoomScaleNormal="85" workbookViewId="0">
      <selection activeCell="B14" sqref="B14:H14"/>
    </sheetView>
  </sheetViews>
  <sheetFormatPr defaultColWidth="9.1796875" defaultRowHeight="14"/>
  <cols>
    <col min="1" max="1" width="9.1796875" style="2" customWidth="1"/>
    <col min="2" max="2" width="75.90625" style="2" bestFit="1" customWidth="1"/>
    <col min="3" max="3" width="70" style="2" customWidth="1"/>
    <col min="4" max="7" width="21.7265625" style="2" customWidth="1"/>
    <col min="8" max="8" width="61.453125" style="2" customWidth="1"/>
    <col min="9" max="10" width="21.7265625" style="2" customWidth="1"/>
    <col min="11" max="11" width="9.1796875" style="2" customWidth="1"/>
    <col min="12" max="16384" width="9.1796875" style="2"/>
  </cols>
  <sheetData>
    <row r="1" spans="1:52" s="1" customFormat="1" ht="15" customHeight="1">
      <c r="B1" s="21" t="s">
        <v>53</v>
      </c>
    </row>
    <row r="2" spans="1:52"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49999999999999" customHeight="1" thickBot="1">
      <c r="A3" s="1"/>
      <c r="B3" s="671" t="s">
        <v>54</v>
      </c>
      <c r="C3" s="671"/>
      <c r="D3" s="671"/>
      <c r="E3" s="1"/>
      <c r="F3" s="672" t="s">
        <v>55</v>
      </c>
      <c r="G3" s="672"/>
      <c r="H3" s="672"/>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4.5">
      <c r="A4" s="1"/>
      <c r="B4" s="22" t="s">
        <v>1</v>
      </c>
      <c r="C4" s="673" t="str">
        <f>Guidance!C4</f>
        <v>TS0036</v>
      </c>
      <c r="D4" s="673"/>
      <c r="E4" s="1"/>
      <c r="F4" s="23"/>
      <c r="G4" s="24" t="s">
        <v>56</v>
      </c>
      <c r="H4" s="25" t="s">
        <v>57</v>
      </c>
      <c r="I4" s="26"/>
      <c r="J4" s="26"/>
      <c r="K4" s="26"/>
      <c r="L4" s="26"/>
      <c r="M4" s="26"/>
      <c r="N4" s="26"/>
      <c r="O4" s="26"/>
      <c r="P4" s="26"/>
      <c r="Q4" s="26"/>
      <c r="R4" s="26"/>
      <c r="S4" s="26"/>
      <c r="T4" s="26"/>
      <c r="U4" s="26"/>
      <c r="V4" s="26"/>
      <c r="W4" s="26"/>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30" customHeight="1" thickBot="1">
      <c r="A5" s="1"/>
      <c r="B5" s="6" t="s">
        <v>3</v>
      </c>
      <c r="C5" s="674" t="str">
        <f>Guidance!C5</f>
        <v>Jiangsu Hankook Tire Co., LTD.</v>
      </c>
      <c r="D5" s="674"/>
      <c r="E5" s="1"/>
      <c r="F5" s="27" t="s">
        <v>58</v>
      </c>
      <c r="G5" s="28"/>
      <c r="H5" s="29"/>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40.5" customHeight="1" thickBot="1">
      <c r="A6" s="1"/>
      <c r="B6" s="30"/>
      <c r="C6" s="30"/>
      <c r="D6" s="30"/>
      <c r="E6" s="1"/>
      <c r="F6" s="31" t="s">
        <v>59</v>
      </c>
      <c r="G6" s="32"/>
      <c r="H6" s="33"/>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20.65" customHeight="1">
      <c r="A7" s="1"/>
      <c r="B7" s="30"/>
      <c r="C7" s="30"/>
      <c r="D7" s="30"/>
      <c r="E7" s="1"/>
      <c r="F7" s="34"/>
      <c r="G7" s="35"/>
      <c r="H7" s="35"/>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17.649999999999999" customHeight="1">
      <c r="A8" s="1"/>
      <c r="B8" s="36" t="s">
        <v>60</v>
      </c>
      <c r="C8" s="37"/>
      <c r="D8" s="37"/>
      <c r="E8" s="38"/>
      <c r="F8" s="34"/>
      <c r="G8" s="35"/>
      <c r="H8" s="35"/>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65" customHeight="1">
      <c r="A9" s="1"/>
      <c r="B9" s="39" t="s">
        <v>61</v>
      </c>
      <c r="C9" s="40"/>
      <c r="D9" s="40"/>
      <c r="E9" s="41"/>
      <c r="F9" s="34"/>
      <c r="G9" s="35"/>
      <c r="H9" s="35"/>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4.5" thickBot="1">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ht="15.75" customHeight="1" thickBot="1">
      <c r="A11" s="1"/>
      <c r="B11" s="669" t="s">
        <v>62</v>
      </c>
      <c r="C11" s="675"/>
      <c r="D11" s="675"/>
      <c r="E11" s="675"/>
      <c r="F11" s="675"/>
      <c r="G11" s="670"/>
      <c r="H11" s="42" t="s">
        <v>63</v>
      </c>
      <c r="I11" s="669" t="s">
        <v>64</v>
      </c>
      <c r="J11" s="670"/>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s="49" customFormat="1" ht="56.5" thickBot="1">
      <c r="A12" s="9"/>
      <c r="B12" s="43" t="s">
        <v>65</v>
      </c>
      <c r="C12" s="44" t="s">
        <v>66</v>
      </c>
      <c r="D12" s="44" t="s">
        <v>67</v>
      </c>
      <c r="E12" s="44" t="s">
        <v>68</v>
      </c>
      <c r="F12" s="44" t="s">
        <v>69</v>
      </c>
      <c r="G12" s="45" t="s">
        <v>70</v>
      </c>
      <c r="H12" s="46" t="s">
        <v>71</v>
      </c>
      <c r="I12" s="47" t="s">
        <v>72</v>
      </c>
      <c r="J12" s="48" t="s">
        <v>73</v>
      </c>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row>
    <row r="13" spans="1:52" ht="84.65" customHeight="1">
      <c r="A13" s="1"/>
      <c r="B13" s="50" t="s">
        <v>74</v>
      </c>
      <c r="C13" s="51" t="s">
        <v>75</v>
      </c>
      <c r="D13" s="56" t="s">
        <v>694</v>
      </c>
      <c r="E13" s="52"/>
      <c r="F13" s="51"/>
      <c r="G13" s="53" t="s">
        <v>76</v>
      </c>
      <c r="H13" s="54" t="s">
        <v>77</v>
      </c>
      <c r="I13" s="55"/>
      <c r="J13" s="56" t="s">
        <v>695</v>
      </c>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ht="51" customHeight="1">
      <c r="A14" s="1"/>
      <c r="B14" s="56" t="s">
        <v>696</v>
      </c>
      <c r="C14" s="56" t="s">
        <v>696</v>
      </c>
      <c r="D14" s="56" t="s">
        <v>696</v>
      </c>
      <c r="E14" s="56" t="s">
        <v>696</v>
      </c>
      <c r="F14" s="56" t="s">
        <v>696</v>
      </c>
      <c r="G14" s="56" t="s">
        <v>696</v>
      </c>
      <c r="H14" s="56" t="s">
        <v>696</v>
      </c>
      <c r="I14" s="55"/>
      <c r="J14" s="56" t="s">
        <v>696</v>
      </c>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ht="51" customHeight="1">
      <c r="A15" s="1"/>
      <c r="B15" s="50" t="s">
        <v>80</v>
      </c>
      <c r="C15" s="51" t="s">
        <v>81</v>
      </c>
      <c r="D15" s="56" t="s">
        <v>694</v>
      </c>
      <c r="E15" s="52"/>
      <c r="F15" s="51"/>
      <c r="G15" s="53" t="s">
        <v>78</v>
      </c>
      <c r="H15" s="57" t="s">
        <v>79</v>
      </c>
      <c r="I15" s="55"/>
      <c r="J15" s="58"/>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ht="28.9" customHeight="1">
      <c r="A16" s="1"/>
      <c r="B16" s="50" t="s">
        <v>82</v>
      </c>
      <c r="C16" s="51" t="s">
        <v>83</v>
      </c>
      <c r="D16" s="56" t="s">
        <v>694</v>
      </c>
      <c r="E16" s="52"/>
      <c r="F16" s="51"/>
      <c r="G16" s="53" t="s">
        <v>78</v>
      </c>
      <c r="H16" s="57" t="s">
        <v>84</v>
      </c>
      <c r="I16" s="56" t="s">
        <v>695</v>
      </c>
      <c r="J16" s="59"/>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ht="14.25" customHeight="1">
      <c r="A17" s="1"/>
      <c r="B17" s="614" t="s">
        <v>704</v>
      </c>
      <c r="C17" s="11"/>
      <c r="D17" s="11"/>
      <c r="E17" s="11"/>
      <c r="F17" s="11"/>
      <c r="G17" s="11"/>
      <c r="H17" s="11"/>
      <c r="I17" s="11"/>
      <c r="J17" s="1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ht="14.25" customHeight="1">
      <c r="A18" s="1"/>
      <c r="B18" s="11"/>
      <c r="C18" s="11"/>
      <c r="D18" s="11"/>
      <c r="E18" s="11"/>
      <c r="F18" s="11"/>
      <c r="G18" s="11"/>
      <c r="H18" s="11"/>
      <c r="I18" s="11"/>
      <c r="J18" s="1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ht="14.25" customHeight="1">
      <c r="A19" s="1"/>
      <c r="B19" s="11"/>
      <c r="C19" s="11"/>
      <c r="D19" s="11"/>
      <c r="E19" s="11"/>
      <c r="F19" s="11"/>
      <c r="G19" s="11"/>
      <c r="H19" s="11"/>
      <c r="I19" s="11"/>
      <c r="J19" s="1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ht="14.25" customHeight="1">
      <c r="A20" s="1"/>
      <c r="B20" s="11"/>
      <c r="C20" s="11"/>
      <c r="D20" s="11"/>
      <c r="E20" s="11"/>
      <c r="F20" s="11"/>
      <c r="G20" s="11"/>
      <c r="H20" s="11"/>
      <c r="I20" s="11"/>
      <c r="J20" s="1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ht="14.25" customHeight="1">
      <c r="A21" s="1"/>
      <c r="B21" s="11"/>
      <c r="C21" s="11"/>
      <c r="D21" s="11"/>
      <c r="E21" s="11"/>
      <c r="F21" s="11"/>
      <c r="G21" s="11"/>
      <c r="H21" s="11"/>
      <c r="I21" s="11"/>
      <c r="J21" s="1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ht="14.25" customHeight="1">
      <c r="A22" s="1"/>
      <c r="B22" s="11"/>
      <c r="C22" s="11"/>
      <c r="D22" s="11"/>
      <c r="E22" s="11"/>
      <c r="F22" s="11"/>
      <c r="G22" s="11"/>
      <c r="H22" s="11"/>
      <c r="I22" s="11"/>
      <c r="J22" s="1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ht="14.25" customHeight="1">
      <c r="A23" s="1"/>
      <c r="B23" s="11"/>
      <c r="C23" s="11"/>
      <c r="D23" s="11"/>
      <c r="E23" s="11"/>
      <c r="F23" s="11"/>
      <c r="G23" s="11"/>
      <c r="H23" s="11"/>
      <c r="I23" s="11"/>
      <c r="J23" s="1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ht="14.25" customHeight="1">
      <c r="A24" s="1"/>
      <c r="B24" s="11"/>
      <c r="C24" s="11"/>
      <c r="D24" s="11"/>
      <c r="E24" s="11"/>
      <c r="F24" s="11"/>
      <c r="G24" s="11"/>
      <c r="H24" s="11"/>
      <c r="I24" s="11"/>
      <c r="J24" s="1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ht="14.25" customHeight="1">
      <c r="A25" s="1"/>
      <c r="B25" s="11"/>
      <c r="C25" s="11"/>
      <c r="D25" s="11"/>
      <c r="E25" s="11"/>
      <c r="F25" s="11"/>
      <c r="G25" s="11"/>
      <c r="H25" s="11"/>
      <c r="I25" s="11"/>
      <c r="J25" s="1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ht="14.25" customHeight="1">
      <c r="A26" s="1"/>
      <c r="B26" s="11"/>
      <c r="C26" s="11"/>
      <c r="D26" s="11"/>
      <c r="E26" s="11"/>
      <c r="F26" s="11"/>
      <c r="G26" s="11"/>
      <c r="H26" s="11"/>
      <c r="I26" s="11"/>
      <c r="J26" s="1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ht="14.25" customHeight="1">
      <c r="A27" s="1"/>
      <c r="B27" s="11"/>
      <c r="C27" s="11"/>
      <c r="D27" s="11"/>
      <c r="E27" s="11"/>
      <c r="F27" s="11"/>
      <c r="G27" s="11"/>
      <c r="H27" s="11"/>
      <c r="I27" s="11"/>
      <c r="J27" s="1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ht="14.25" customHeight="1">
      <c r="A28" s="1"/>
      <c r="B28" s="11"/>
      <c r="C28" s="11"/>
      <c r="D28" s="11"/>
      <c r="E28" s="11"/>
      <c r="F28" s="11"/>
      <c r="G28" s="11"/>
      <c r="H28" s="11"/>
      <c r="I28" s="11"/>
      <c r="J28" s="1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ht="14.25" customHeight="1">
      <c r="A29" s="1"/>
      <c r="B29" s="11"/>
      <c r="C29" s="11"/>
      <c r="D29" s="11"/>
      <c r="E29" s="11"/>
      <c r="F29" s="11"/>
      <c r="G29" s="11"/>
      <c r="H29" s="11"/>
      <c r="I29" s="11"/>
      <c r="J29" s="1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ht="14.25" customHeight="1">
      <c r="A30" s="1"/>
      <c r="B30" s="11"/>
      <c r="C30" s="11"/>
      <c r="D30" s="11"/>
      <c r="E30" s="11"/>
      <c r="F30" s="11"/>
      <c r="G30" s="11"/>
      <c r="H30" s="11"/>
      <c r="I30" s="11"/>
      <c r="J30" s="1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ht="14.25" customHeight="1">
      <c r="A31" s="1"/>
      <c r="B31" s="11"/>
      <c r="C31" s="11"/>
      <c r="D31" s="11"/>
      <c r="E31" s="11"/>
      <c r="F31" s="11"/>
      <c r="G31" s="11"/>
      <c r="H31" s="11"/>
      <c r="I31" s="11"/>
      <c r="J31" s="1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ht="14.25" customHeight="1">
      <c r="A32" s="1"/>
      <c r="B32" s="11"/>
      <c r="C32" s="11"/>
      <c r="D32" s="11"/>
      <c r="E32" s="11"/>
      <c r="F32" s="11"/>
      <c r="G32" s="11"/>
      <c r="H32" s="11"/>
      <c r="I32" s="11"/>
      <c r="J32" s="1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ht="14.25" customHeight="1">
      <c r="A33" s="1"/>
      <c r="B33" s="11"/>
      <c r="C33" s="11"/>
      <c r="D33" s="11"/>
      <c r="E33" s="11"/>
      <c r="F33" s="11"/>
      <c r="G33" s="11"/>
      <c r="H33" s="11"/>
      <c r="I33" s="11"/>
      <c r="J33" s="1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ht="14.25" customHeight="1">
      <c r="A34" s="1"/>
      <c r="B34" s="11"/>
      <c r="C34" s="11"/>
      <c r="D34" s="11"/>
      <c r="E34" s="11"/>
      <c r="F34" s="11"/>
      <c r="G34" s="11"/>
      <c r="H34" s="11"/>
      <c r="I34" s="11"/>
      <c r="J34" s="1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ht="14.25" customHeight="1">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ht="14.25" customHeight="1">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ht="14.25"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ht="14.25" customHeight="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ht="14.25"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ht="14.25"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ht="14.25"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ht="14.2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ht="14.25"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ht="14.2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ht="14.25"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ht="14.2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4.2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sheetData>
  <mergeCells count="6">
    <mergeCell ref="I11:J11"/>
    <mergeCell ref="B3:D3"/>
    <mergeCell ref="F3:H3"/>
    <mergeCell ref="C4:D4"/>
    <mergeCell ref="C5:D5"/>
    <mergeCell ref="B11:G11"/>
  </mergeCells>
  <phoneticPr fontId="33" type="noConversion"/>
  <hyperlinks>
    <hyperlink ref="B1" location="Contents!A1" display="Back to Contents" xr:uid="{00000000-0004-0000-02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E2EFDA"/>
  </sheetPr>
  <dimension ref="A1:AS60"/>
  <sheetViews>
    <sheetView topLeftCell="H2" zoomScale="70" zoomScaleNormal="70" workbookViewId="0">
      <selection activeCell="N11" sqref="N11:N15"/>
    </sheetView>
  </sheetViews>
  <sheetFormatPr defaultColWidth="9.1796875" defaultRowHeight="14"/>
  <cols>
    <col min="1" max="1" width="9.1796875" style="2" customWidth="1"/>
    <col min="2" max="2" width="37.1796875" style="2" customWidth="1"/>
    <col min="3" max="4" width="21.7265625" style="2" customWidth="1"/>
    <col min="5" max="5" width="69.7265625" style="2" customWidth="1"/>
    <col min="6" max="7" width="21.7265625" style="2" customWidth="1"/>
    <col min="8" max="8" width="11.1796875" style="2" customWidth="1"/>
    <col min="9" max="9" width="21.7265625" style="2" customWidth="1"/>
    <col min="10" max="10" width="32.81640625" style="2" customWidth="1"/>
    <col min="11" max="11" width="60.54296875" style="2" customWidth="1"/>
    <col min="12" max="12" width="21.7265625" style="2" customWidth="1"/>
    <col min="13" max="13" width="31.26953125" style="2" customWidth="1"/>
    <col min="14" max="14" width="58.26953125" style="2" bestFit="1" customWidth="1"/>
    <col min="15" max="15" width="11.1796875" style="2" customWidth="1"/>
    <col min="16" max="16" width="9.1796875" style="2" customWidth="1"/>
    <col min="17" max="16384" width="9.1796875" style="2"/>
  </cols>
  <sheetData>
    <row r="1" spans="1:45" s="1" customFormat="1" ht="15" customHeight="1">
      <c r="B1" s="21" t="s">
        <v>53</v>
      </c>
    </row>
    <row r="2" spans="1:45"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row>
    <row r="3" spans="1:45" ht="20.149999999999999" customHeight="1" thickBot="1">
      <c r="A3" s="1"/>
      <c r="B3" s="677" t="s">
        <v>85</v>
      </c>
      <c r="C3" s="677"/>
      <c r="D3" s="677"/>
      <c r="E3" s="60"/>
      <c r="F3" s="60"/>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row>
    <row r="4" spans="1:45" ht="14.5">
      <c r="A4" s="1"/>
      <c r="B4" s="61" t="s">
        <v>1</v>
      </c>
      <c r="C4" s="673" t="str">
        <f>Guidance!C4</f>
        <v>TS0036</v>
      </c>
      <c r="D4" s="673"/>
      <c r="E4" s="30"/>
      <c r="F4" s="30"/>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row>
    <row r="5" spans="1:45" ht="15" thickBot="1">
      <c r="A5" s="1"/>
      <c r="B5" s="6" t="s">
        <v>3</v>
      </c>
      <c r="C5" s="674" t="str">
        <f>Guidance!C5</f>
        <v>Jiangsu Hankook Tire Co., LTD.</v>
      </c>
      <c r="D5" s="674"/>
      <c r="E5" s="30"/>
      <c r="F5" s="30"/>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row>
    <row r="6" spans="1:45">
      <c r="A6" s="1"/>
      <c r="B6" s="11"/>
      <c r="C6" s="11"/>
      <c r="D6" s="11"/>
      <c r="E6" s="11"/>
      <c r="F6" s="1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row>
    <row r="7" spans="1:45" ht="14.5">
      <c r="A7" s="1"/>
      <c r="B7" s="62" t="s">
        <v>86</v>
      </c>
      <c r="C7" s="63"/>
      <c r="D7" s="63"/>
      <c r="E7" s="64"/>
      <c r="F7" s="11"/>
      <c r="G7" s="1"/>
      <c r="H7" s="1"/>
      <c r="I7" s="62" t="s">
        <v>87</v>
      </c>
      <c r="J7" s="62"/>
      <c r="K7" s="62"/>
      <c r="L7" s="65"/>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row>
    <row r="8" spans="1:45" ht="14.5" thickBot="1">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row>
    <row r="9" spans="1:45" ht="14.5" thickBot="1">
      <c r="A9" s="1"/>
      <c r="B9" s="678" t="s">
        <v>88</v>
      </c>
      <c r="C9" s="678"/>
      <c r="D9" s="678"/>
      <c r="E9" s="678"/>
      <c r="F9" s="678"/>
      <c r="G9" s="678"/>
      <c r="H9" s="1"/>
      <c r="I9" s="678" t="s">
        <v>89</v>
      </c>
      <c r="J9" s="678"/>
      <c r="K9" s="678"/>
      <c r="L9" s="678"/>
      <c r="M9" s="678"/>
      <c r="N9" s="678"/>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row>
    <row r="10" spans="1:45" ht="98.5" thickBot="1">
      <c r="A10" s="1"/>
      <c r="B10" s="43" t="s">
        <v>58</v>
      </c>
      <c r="C10" s="44" t="s">
        <v>90</v>
      </c>
      <c r="D10" s="44" t="s">
        <v>91</v>
      </c>
      <c r="E10" s="44" t="s">
        <v>92</v>
      </c>
      <c r="F10" s="44" t="s">
        <v>93</v>
      </c>
      <c r="G10" s="48" t="s">
        <v>94</v>
      </c>
      <c r="H10" s="1"/>
      <c r="I10" s="43" t="s">
        <v>58</v>
      </c>
      <c r="J10" s="44" t="s">
        <v>95</v>
      </c>
      <c r="K10" s="44" t="s">
        <v>96</v>
      </c>
      <c r="L10" s="44" t="s">
        <v>91</v>
      </c>
      <c r="M10" s="44" t="s">
        <v>93</v>
      </c>
      <c r="N10" s="48" t="s">
        <v>94</v>
      </c>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row>
    <row r="11" spans="1:45" ht="90" customHeight="1" thickBot="1">
      <c r="A11" s="1"/>
      <c r="B11" s="66" t="s">
        <v>97</v>
      </c>
      <c r="C11" s="56" t="s">
        <v>695</v>
      </c>
      <c r="D11" s="67" t="s">
        <v>98</v>
      </c>
      <c r="E11" s="676" t="s">
        <v>99</v>
      </c>
      <c r="F11" s="67" t="s">
        <v>100</v>
      </c>
      <c r="G11" s="68" t="s">
        <v>101</v>
      </c>
      <c r="H11" s="1"/>
      <c r="I11" s="56" t="s">
        <v>694</v>
      </c>
      <c r="J11" s="70" t="s">
        <v>102</v>
      </c>
      <c r="K11" s="676" t="s">
        <v>103</v>
      </c>
      <c r="L11" s="67" t="s">
        <v>104</v>
      </c>
      <c r="M11" s="117" t="s">
        <v>701</v>
      </c>
      <c r="N11" s="117" t="s">
        <v>701</v>
      </c>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row>
    <row r="12" spans="1:45" ht="90" customHeight="1" thickBot="1">
      <c r="A12" s="1"/>
      <c r="B12" s="71" t="s">
        <v>105</v>
      </c>
      <c r="C12" s="56" t="s">
        <v>696</v>
      </c>
      <c r="D12" s="72" t="s">
        <v>98</v>
      </c>
      <c r="E12" s="676"/>
      <c r="F12" s="72" t="s">
        <v>100</v>
      </c>
      <c r="G12" s="73" t="s">
        <v>101</v>
      </c>
      <c r="H12" s="1"/>
      <c r="I12" s="56" t="s">
        <v>694</v>
      </c>
      <c r="J12" s="74" t="s">
        <v>106</v>
      </c>
      <c r="K12" s="676"/>
      <c r="L12" s="72" t="s">
        <v>104</v>
      </c>
      <c r="M12" s="117" t="s">
        <v>701</v>
      </c>
      <c r="N12" s="117" t="s">
        <v>701</v>
      </c>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row>
    <row r="13" spans="1:45" ht="90" customHeight="1" thickBot="1">
      <c r="A13" s="1"/>
      <c r="B13" s="71" t="s">
        <v>107</v>
      </c>
      <c r="C13" s="56" t="s">
        <v>695</v>
      </c>
      <c r="D13" s="72" t="s">
        <v>98</v>
      </c>
      <c r="E13" s="676"/>
      <c r="F13" s="72" t="s">
        <v>100</v>
      </c>
      <c r="G13" s="73" t="s">
        <v>101</v>
      </c>
      <c r="H13" s="1"/>
      <c r="I13" s="56" t="s">
        <v>694</v>
      </c>
      <c r="J13" s="74" t="s">
        <v>108</v>
      </c>
      <c r="K13" s="676"/>
      <c r="L13" s="72" t="s">
        <v>104</v>
      </c>
      <c r="M13" s="117" t="s">
        <v>701</v>
      </c>
      <c r="N13" s="117" t="s">
        <v>701</v>
      </c>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row>
    <row r="14" spans="1:45" ht="54.65" customHeight="1" thickBot="1">
      <c r="A14" s="1"/>
      <c r="B14" s="69"/>
      <c r="C14" s="72"/>
      <c r="D14" s="72"/>
      <c r="E14" s="75"/>
      <c r="F14" s="75"/>
      <c r="G14" s="73"/>
      <c r="H14" s="1"/>
      <c r="I14" s="56" t="s">
        <v>694</v>
      </c>
      <c r="J14" s="76" t="s">
        <v>109</v>
      </c>
      <c r="K14" s="676"/>
      <c r="L14" s="72" t="s">
        <v>104</v>
      </c>
      <c r="M14" s="117" t="s">
        <v>701</v>
      </c>
      <c r="N14" s="117" t="s">
        <v>701</v>
      </c>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row>
    <row r="15" spans="1:45" ht="54.65" customHeight="1" thickBot="1">
      <c r="A15" s="1"/>
      <c r="B15" s="69"/>
      <c r="C15" s="72"/>
      <c r="D15" s="72"/>
      <c r="E15" s="75"/>
      <c r="F15" s="75"/>
      <c r="G15" s="73"/>
      <c r="H15" s="1"/>
      <c r="I15" s="56" t="s">
        <v>694</v>
      </c>
      <c r="J15" s="77" t="s">
        <v>109</v>
      </c>
      <c r="K15" s="676"/>
      <c r="L15" s="72" t="s">
        <v>104</v>
      </c>
      <c r="M15" s="117" t="s">
        <v>701</v>
      </c>
      <c r="N15" s="117" t="s">
        <v>701</v>
      </c>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row>
    <row r="16" spans="1:45" ht="14.25" customHeight="1">
      <c r="A16" s="1"/>
      <c r="B16" s="69"/>
      <c r="C16" s="72"/>
      <c r="D16" s="72"/>
      <c r="E16" s="75"/>
      <c r="F16" s="75"/>
      <c r="G16" s="73"/>
      <c r="H16" s="1"/>
      <c r="I16" s="69"/>
      <c r="J16" s="72"/>
      <c r="K16" s="78"/>
      <c r="L16" s="78"/>
      <c r="M16" s="53"/>
      <c r="N16" s="79"/>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row>
    <row r="17" spans="1:45" ht="14.25" customHeight="1">
      <c r="A17" s="1"/>
      <c r="B17" s="69"/>
      <c r="C17" s="72"/>
      <c r="D17" s="72"/>
      <c r="E17" s="75"/>
      <c r="F17" s="75"/>
      <c r="G17" s="73"/>
      <c r="H17" s="1"/>
      <c r="I17" s="69"/>
      <c r="J17" s="72"/>
      <c r="K17" s="72"/>
      <c r="L17" s="72"/>
      <c r="M17" s="75"/>
      <c r="N17" s="73"/>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row>
    <row r="18" spans="1:45" ht="14.25" customHeight="1">
      <c r="A18" s="1"/>
      <c r="B18" s="69"/>
      <c r="C18" s="72"/>
      <c r="D18" s="72"/>
      <c r="E18" s="75"/>
      <c r="F18" s="75"/>
      <c r="G18" s="73"/>
      <c r="H18" s="1"/>
      <c r="I18" s="69"/>
      <c r="J18" s="72"/>
      <c r="K18" s="72"/>
      <c r="L18" s="72"/>
      <c r="M18" s="75"/>
      <c r="N18" s="73"/>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row>
    <row r="19" spans="1:45" ht="14.25" customHeight="1">
      <c r="A19" s="1"/>
      <c r="B19" s="69"/>
      <c r="C19" s="72"/>
      <c r="D19" s="72"/>
      <c r="E19" s="75"/>
      <c r="F19" s="75"/>
      <c r="G19" s="73"/>
      <c r="H19" s="1"/>
      <c r="I19" s="69"/>
      <c r="J19" s="72"/>
      <c r="K19" s="72"/>
      <c r="L19" s="72"/>
      <c r="M19" s="75"/>
      <c r="N19" s="73"/>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row>
    <row r="20" spans="1:45" ht="14.25" customHeight="1">
      <c r="A20" s="1"/>
      <c r="B20" s="69"/>
      <c r="C20" s="72"/>
      <c r="D20" s="72"/>
      <c r="E20" s="75"/>
      <c r="F20" s="75"/>
      <c r="G20" s="73"/>
      <c r="H20" s="1"/>
      <c r="I20" s="69"/>
      <c r="J20" s="72"/>
      <c r="K20" s="72"/>
      <c r="L20" s="72"/>
      <c r="M20" s="75"/>
      <c r="N20" s="73"/>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row>
    <row r="21" spans="1:45" ht="14.25" customHeight="1">
      <c r="A21" s="1"/>
      <c r="B21" s="69"/>
      <c r="C21" s="72"/>
      <c r="D21" s="72"/>
      <c r="E21" s="75"/>
      <c r="F21" s="75"/>
      <c r="G21" s="73"/>
      <c r="H21" s="1"/>
      <c r="I21" s="69"/>
      <c r="J21" s="72"/>
      <c r="K21" s="72"/>
      <c r="L21" s="72"/>
      <c r="M21" s="75"/>
      <c r="N21" s="73"/>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row>
    <row r="22" spans="1:45" ht="14.25" customHeight="1">
      <c r="A22" s="1"/>
      <c r="B22" s="69"/>
      <c r="C22" s="72"/>
      <c r="D22" s="72"/>
      <c r="E22" s="75"/>
      <c r="F22" s="75"/>
      <c r="G22" s="73"/>
      <c r="H22" s="1"/>
      <c r="I22" s="69"/>
      <c r="J22" s="72"/>
      <c r="K22" s="72"/>
      <c r="L22" s="72"/>
      <c r="M22" s="75"/>
      <c r="N22" s="73"/>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row>
    <row r="23" spans="1:45" ht="14.25" customHeight="1">
      <c r="A23" s="1"/>
      <c r="B23" s="69"/>
      <c r="C23" s="72"/>
      <c r="D23" s="72"/>
      <c r="E23" s="75"/>
      <c r="F23" s="75"/>
      <c r="G23" s="73"/>
      <c r="H23" s="1"/>
      <c r="I23" s="69"/>
      <c r="J23" s="72"/>
      <c r="K23" s="72"/>
      <c r="L23" s="72"/>
      <c r="M23" s="75"/>
      <c r="N23" s="73"/>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row>
    <row r="24" spans="1:45" ht="14.25" customHeight="1">
      <c r="A24" s="1"/>
      <c r="B24" s="69"/>
      <c r="C24" s="72"/>
      <c r="D24" s="72"/>
      <c r="E24" s="75"/>
      <c r="F24" s="75"/>
      <c r="G24" s="73"/>
      <c r="H24" s="1"/>
      <c r="I24" s="69"/>
      <c r="J24" s="72"/>
      <c r="K24" s="72"/>
      <c r="L24" s="72"/>
      <c r="M24" s="75"/>
      <c r="N24" s="73"/>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row>
    <row r="25" spans="1:45" ht="14.25" customHeight="1" thickBot="1">
      <c r="A25" s="1"/>
      <c r="B25" s="80"/>
      <c r="C25" s="81"/>
      <c r="D25" s="81"/>
      <c r="E25" s="82"/>
      <c r="F25" s="82"/>
      <c r="G25" s="83"/>
      <c r="H25" s="1"/>
      <c r="I25" s="80"/>
      <c r="J25" s="81"/>
      <c r="K25" s="81"/>
      <c r="L25" s="81"/>
      <c r="M25" s="82"/>
      <c r="N25" s="83"/>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row>
    <row r="26" spans="1:45" ht="14.25" customHeight="1">
      <c r="A26" s="1"/>
      <c r="B26" s="11"/>
      <c r="C26" s="11"/>
      <c r="D26" s="11"/>
      <c r="E26" s="11"/>
      <c r="F26" s="11"/>
      <c r="G26" s="11"/>
      <c r="H26" s="1"/>
      <c r="I26" s="11"/>
      <c r="J26" s="11"/>
      <c r="K26" s="11"/>
      <c r="L26" s="11"/>
      <c r="M26" s="11"/>
      <c r="N26" s="1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row>
    <row r="27" spans="1:45" ht="14.25" customHeight="1">
      <c r="A27" s="1"/>
      <c r="B27" s="11"/>
      <c r="C27" s="11"/>
      <c r="D27" s="11"/>
      <c r="E27" s="11"/>
      <c r="F27" s="11"/>
      <c r="G27" s="11"/>
      <c r="H27" s="1"/>
      <c r="I27" s="11"/>
      <c r="J27" s="11"/>
      <c r="K27" s="11"/>
      <c r="L27" s="11"/>
      <c r="M27" s="11"/>
      <c r="N27" s="1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row>
    <row r="28" spans="1:45" ht="14.25" customHeight="1">
      <c r="A28" s="1"/>
      <c r="B28" s="11"/>
      <c r="C28" s="11"/>
      <c r="D28" s="11"/>
      <c r="E28" s="11"/>
      <c r="F28" s="11"/>
      <c r="G28" s="11"/>
      <c r="H28" s="1"/>
      <c r="I28" s="11"/>
      <c r="J28" s="11"/>
      <c r="K28" s="11"/>
      <c r="L28" s="11"/>
      <c r="M28" s="11"/>
      <c r="N28" s="1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row>
    <row r="29" spans="1:45" ht="14.25" customHeight="1">
      <c r="A29" s="1"/>
      <c r="B29" s="11"/>
      <c r="C29" s="11"/>
      <c r="D29" s="11"/>
      <c r="E29" s="11"/>
      <c r="F29" s="11"/>
      <c r="G29" s="11"/>
      <c r="H29" s="1"/>
      <c r="I29" s="11"/>
      <c r="J29" s="11"/>
      <c r="K29" s="11"/>
      <c r="L29" s="11"/>
      <c r="M29" s="11"/>
      <c r="N29" s="1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row>
    <row r="30" spans="1:45" ht="14.25" customHeight="1">
      <c r="A30" s="1"/>
      <c r="B30" s="11"/>
      <c r="C30" s="11"/>
      <c r="D30" s="11"/>
      <c r="E30" s="11"/>
      <c r="F30" s="11"/>
      <c r="G30" s="11"/>
      <c r="H30" s="1"/>
      <c r="I30" s="11"/>
      <c r="J30" s="11"/>
      <c r="K30" s="11"/>
      <c r="L30" s="11"/>
      <c r="M30" s="11"/>
      <c r="N30" s="1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row>
    <row r="31" spans="1:45" ht="14.25" customHeight="1">
      <c r="A31" s="1"/>
      <c r="B31" s="11"/>
      <c r="C31" s="11"/>
      <c r="D31" s="11"/>
      <c r="E31" s="11"/>
      <c r="F31" s="11"/>
      <c r="G31" s="11"/>
      <c r="H31" s="1"/>
      <c r="I31" s="11"/>
      <c r="J31" s="11"/>
      <c r="K31" s="11"/>
      <c r="L31" s="11"/>
      <c r="M31" s="11"/>
      <c r="N31" s="1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row>
    <row r="32" spans="1:45" ht="14.25" customHeight="1">
      <c r="A32" s="1"/>
      <c r="B32" s="11"/>
      <c r="C32" s="11"/>
      <c r="D32" s="11"/>
      <c r="E32" s="11"/>
      <c r="F32" s="11"/>
      <c r="G32" s="11"/>
      <c r="H32" s="1"/>
      <c r="I32" s="11"/>
      <c r="J32" s="11"/>
      <c r="K32" s="11"/>
      <c r="L32" s="11"/>
      <c r="M32" s="11"/>
      <c r="N32" s="1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row>
    <row r="33" spans="1:45" ht="14.25" customHeight="1">
      <c r="A33" s="1"/>
      <c r="B33" s="11"/>
      <c r="C33" s="11"/>
      <c r="D33" s="11"/>
      <c r="E33" s="11"/>
      <c r="F33" s="11"/>
      <c r="G33" s="11"/>
      <c r="H33" s="1"/>
      <c r="I33" s="11"/>
      <c r="J33" s="11"/>
      <c r="K33" s="11"/>
      <c r="L33" s="11"/>
      <c r="M33" s="11"/>
      <c r="N33" s="1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row>
    <row r="34" spans="1:45" ht="14.25" customHeight="1">
      <c r="A34" s="1"/>
      <c r="B34" s="11"/>
      <c r="C34" s="11"/>
      <c r="D34" s="11"/>
      <c r="E34" s="11"/>
      <c r="F34" s="11"/>
      <c r="G34" s="11"/>
      <c r="H34" s="1"/>
      <c r="I34" s="11"/>
      <c r="J34" s="11"/>
      <c r="K34" s="11"/>
      <c r="L34" s="11"/>
      <c r="M34" s="11"/>
      <c r="N34" s="1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row>
    <row r="35" spans="1:45" ht="14.25" customHeight="1">
      <c r="A35" s="1"/>
      <c r="B35" s="11"/>
      <c r="C35" s="11"/>
      <c r="D35" s="11"/>
      <c r="E35" s="11"/>
      <c r="F35" s="11"/>
      <c r="G35" s="11"/>
      <c r="H35" s="1"/>
      <c r="I35" s="11"/>
      <c r="J35" s="11"/>
      <c r="K35" s="11"/>
      <c r="L35" s="11"/>
      <c r="M35" s="11"/>
      <c r="N35" s="1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row>
    <row r="36" spans="1:45" ht="14.25" customHeight="1">
      <c r="A36" s="1"/>
      <c r="B36" s="11"/>
      <c r="C36" s="11"/>
      <c r="D36" s="11"/>
      <c r="E36" s="11"/>
      <c r="F36" s="11"/>
      <c r="G36" s="11"/>
      <c r="H36" s="1"/>
      <c r="I36" s="11"/>
      <c r="J36" s="11"/>
      <c r="K36" s="11"/>
      <c r="L36" s="11"/>
      <c r="M36" s="11"/>
      <c r="N36" s="11"/>
      <c r="O36" s="1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row>
    <row r="37" spans="1:45" ht="14.25" customHeight="1">
      <c r="A37" s="1"/>
      <c r="B37" s="11"/>
      <c r="C37" s="11"/>
      <c r="D37" s="11"/>
      <c r="E37" s="11"/>
      <c r="F37" s="11"/>
      <c r="G37" s="11"/>
      <c r="H37" s="1"/>
      <c r="I37" s="11"/>
      <c r="J37" s="11"/>
      <c r="K37" s="11"/>
      <c r="L37" s="11"/>
      <c r="M37" s="11"/>
      <c r="N37" s="11"/>
      <c r="O37" s="1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row>
    <row r="38" spans="1:45" ht="14.25" customHeight="1">
      <c r="A38" s="1"/>
      <c r="B38" s="11"/>
      <c r="C38" s="11"/>
      <c r="D38" s="11"/>
      <c r="E38" s="11"/>
      <c r="F38" s="11"/>
      <c r="G38" s="11"/>
      <c r="H38" s="1"/>
      <c r="I38" s="11"/>
      <c r="J38" s="11"/>
      <c r="K38" s="11"/>
      <c r="L38" s="11"/>
      <c r="M38" s="11"/>
      <c r="N38" s="11"/>
      <c r="O38" s="1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row>
    <row r="39" spans="1:45" ht="14.25" customHeight="1">
      <c r="A39" s="1"/>
      <c r="B39" s="11"/>
      <c r="C39" s="11"/>
      <c r="D39" s="11"/>
      <c r="E39" s="11"/>
      <c r="F39" s="11"/>
      <c r="G39" s="11"/>
      <c r="H39" s="1"/>
      <c r="I39" s="11"/>
      <c r="J39" s="11"/>
      <c r="K39" s="11"/>
      <c r="L39" s="11"/>
      <c r="M39" s="11"/>
      <c r="N39" s="11"/>
      <c r="O39" s="1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row>
    <row r="40" spans="1:45" ht="14.25" customHeight="1">
      <c r="A40" s="1"/>
      <c r="B40" s="11"/>
      <c r="C40" s="11"/>
      <c r="D40" s="11"/>
      <c r="E40" s="11"/>
      <c r="F40" s="11"/>
      <c r="G40" s="11"/>
      <c r="H40" s="1"/>
      <c r="I40" s="11"/>
      <c r="J40" s="11"/>
      <c r="K40" s="11"/>
      <c r="L40" s="11"/>
      <c r="M40" s="11"/>
      <c r="N40" s="11"/>
      <c r="O40" s="1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row>
    <row r="41" spans="1:45" ht="14.25" customHeight="1">
      <c r="A41" s="1"/>
      <c r="B41" s="11"/>
      <c r="C41" s="11"/>
      <c r="D41" s="11"/>
      <c r="E41" s="11"/>
      <c r="F41" s="11"/>
      <c r="G41" s="11"/>
      <c r="H41" s="1"/>
      <c r="I41" s="11"/>
      <c r="J41" s="11"/>
      <c r="K41" s="11"/>
      <c r="L41" s="11"/>
      <c r="M41" s="11"/>
      <c r="N41" s="11"/>
      <c r="O41" s="1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row>
    <row r="42" spans="1:45" ht="14.25" customHeight="1">
      <c r="A42" s="1"/>
      <c r="B42" s="11"/>
      <c r="C42" s="11"/>
      <c r="D42" s="11"/>
      <c r="E42" s="11"/>
      <c r="F42" s="11"/>
      <c r="G42" s="11"/>
      <c r="H42" s="11"/>
      <c r="I42" s="11"/>
      <c r="J42" s="11"/>
      <c r="K42" s="11"/>
      <c r="L42" s="11"/>
      <c r="M42" s="11"/>
      <c r="N42" s="11"/>
      <c r="O42" s="1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row>
    <row r="43" spans="1:45" ht="14.25" customHeight="1">
      <c r="A43" s="1"/>
      <c r="B43" s="11"/>
      <c r="C43" s="11"/>
      <c r="D43" s="11"/>
      <c r="E43" s="11"/>
      <c r="F43" s="11"/>
      <c r="G43" s="11"/>
      <c r="H43" s="11"/>
      <c r="I43" s="11"/>
      <c r="J43" s="11"/>
      <c r="K43" s="11"/>
      <c r="L43" s="11"/>
      <c r="M43" s="11"/>
      <c r="N43" s="11"/>
      <c r="O43" s="1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row>
    <row r="44" spans="1:45" ht="14.2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row>
    <row r="45" spans="1:45" ht="14.25"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row>
    <row r="46" spans="1:45" ht="14.2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row>
    <row r="47" spans="1:45" ht="14.2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row>
    <row r="48" spans="1:45" ht="14.25"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row>
    <row r="49" spans="1:45" ht="14.25"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row>
    <row r="50" spans="1:45" ht="14.2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row>
    <row r="51" spans="1:45" ht="14.25"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row>
    <row r="52" spans="1:45" ht="14.25"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row>
    <row r="53" spans="1:45" ht="14.25"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row>
    <row r="54" spans="1:45" ht="14.25"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row>
    <row r="55" spans="1:45" ht="14.25"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row>
    <row r="56" spans="1:45" ht="14.2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row>
    <row r="57" spans="1:45" ht="14.25" customHeight="1"/>
    <row r="58" spans="1:45" ht="14.25" customHeight="1"/>
    <row r="59" spans="1:45" ht="14.25" customHeight="1"/>
    <row r="60" spans="1:45" ht="14.25" customHeight="1"/>
  </sheetData>
  <mergeCells count="7">
    <mergeCell ref="E11:E13"/>
    <mergeCell ref="K11:K15"/>
    <mergeCell ref="B3:D3"/>
    <mergeCell ref="C4:D4"/>
    <mergeCell ref="C5:D5"/>
    <mergeCell ref="B9:G9"/>
    <mergeCell ref="I9:N9"/>
  </mergeCells>
  <phoneticPr fontId="33" type="noConversion"/>
  <hyperlinks>
    <hyperlink ref="B1" location="Contents!A1" display="Back to Contents" xr:uid="{00000000-0004-0000-03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Z209"/>
  <sheetViews>
    <sheetView tabSelected="1" topLeftCell="A198" zoomScale="65" workbookViewId="0">
      <selection activeCell="R17" sqref="R17"/>
    </sheetView>
  </sheetViews>
  <sheetFormatPr defaultColWidth="9.1796875" defaultRowHeight="14"/>
  <cols>
    <col min="1" max="1" width="9.1796875" style="2" customWidth="1"/>
    <col min="2" max="3" width="21.7265625" style="2" customWidth="1"/>
    <col min="4" max="4" width="22.81640625" style="2" customWidth="1"/>
    <col min="5" max="5" width="33" style="2" hidden="1" customWidth="1"/>
    <col min="6" max="6" width="33.26953125" style="2" hidden="1" customWidth="1"/>
    <col min="7" max="7" width="21.7265625" style="2" hidden="1" customWidth="1"/>
    <col min="8" max="8" width="20.1796875" style="2" bestFit="1" customWidth="1"/>
    <col min="9" max="9" width="7.81640625" style="2" customWidth="1"/>
    <col min="10" max="10" width="35.81640625" style="2" customWidth="1"/>
    <col min="11" max="11" width="27" style="2" customWidth="1"/>
    <col min="12" max="12" width="26.7265625" style="2" customWidth="1"/>
    <col min="13" max="13" width="9.1796875" style="2" customWidth="1"/>
    <col min="14" max="16384" width="9.1796875" style="2"/>
  </cols>
  <sheetData>
    <row r="1" spans="1:52" s="1" customFormat="1" ht="15" customHeight="1">
      <c r="B1" s="21" t="s">
        <v>53</v>
      </c>
    </row>
    <row r="2" spans="1:52"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49999999999999" customHeight="1" thickBot="1">
      <c r="A3" s="1"/>
      <c r="B3" s="677" t="s">
        <v>110</v>
      </c>
      <c r="C3" s="677"/>
      <c r="D3" s="677"/>
      <c r="E3" s="1"/>
      <c r="F3" s="84"/>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24" customHeight="1">
      <c r="A4" s="1"/>
      <c r="B4" s="61" t="s">
        <v>1</v>
      </c>
      <c r="C4" s="673" t="str">
        <f>Guidance!C4</f>
        <v>TS0036</v>
      </c>
      <c r="D4" s="673"/>
      <c r="E4" s="1"/>
      <c r="F4" s="665"/>
      <c r="G4" s="665"/>
      <c r="H4" s="665"/>
      <c r="I4" s="665"/>
      <c r="J4" s="85"/>
      <c r="K4" s="85"/>
      <c r="L4" s="85"/>
      <c r="M4" s="85"/>
      <c r="N4" s="85"/>
      <c r="O4" s="85"/>
      <c r="P4" s="85"/>
      <c r="Q4" s="85"/>
      <c r="R4" s="85"/>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24" customHeight="1" thickBot="1">
      <c r="A5" s="1"/>
      <c r="B5" s="6" t="s">
        <v>3</v>
      </c>
      <c r="C5" s="674" t="str">
        <f>Guidance!C5</f>
        <v>Jiangsu Hankook Tire Co., LTD.</v>
      </c>
      <c r="D5" s="674"/>
      <c r="E5" s="1"/>
      <c r="F5" s="665"/>
      <c r="G5" s="665"/>
      <c r="H5" s="665"/>
      <c r="I5" s="665"/>
      <c r="J5" s="85"/>
      <c r="K5" s="85"/>
      <c r="L5" s="85"/>
      <c r="M5" s="85"/>
      <c r="N5" s="85"/>
      <c r="O5" s="85"/>
      <c r="P5" s="85"/>
      <c r="Q5" s="85"/>
      <c r="R5" s="85"/>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24" customHeight="1">
      <c r="A6" s="1"/>
      <c r="B6" s="86"/>
      <c r="C6" s="30"/>
      <c r="D6" s="30"/>
      <c r="E6" s="1"/>
      <c r="F6" s="87"/>
      <c r="G6" s="87"/>
      <c r="H6" s="87"/>
      <c r="I6" s="87"/>
      <c r="J6" s="85"/>
      <c r="K6" s="85"/>
      <c r="L6" s="85"/>
      <c r="M6" s="85"/>
      <c r="N6" s="85"/>
      <c r="O6" s="85"/>
      <c r="P6" s="85"/>
      <c r="Q6" s="85"/>
      <c r="R6" s="85"/>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22.5" customHeight="1">
      <c r="A7" s="1"/>
      <c r="B7" s="36" t="s">
        <v>111</v>
      </c>
      <c r="C7" s="37"/>
      <c r="D7" s="37"/>
      <c r="E7" s="37"/>
      <c r="F7" s="37"/>
      <c r="G7" s="37"/>
      <c r="H7" s="37"/>
      <c r="I7" s="37"/>
      <c r="J7" s="37"/>
      <c r="K7" s="37"/>
      <c r="L7" s="38"/>
      <c r="M7" s="85"/>
      <c r="N7" s="85"/>
      <c r="O7" s="85"/>
      <c r="P7" s="85"/>
      <c r="Q7" s="85"/>
      <c r="R7" s="85"/>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20.65" customHeight="1">
      <c r="A8" s="1"/>
      <c r="B8" s="88" t="s">
        <v>112</v>
      </c>
      <c r="C8" s="89"/>
      <c r="D8" s="89"/>
      <c r="E8" s="89"/>
      <c r="F8" s="89"/>
      <c r="G8" s="89"/>
      <c r="H8" s="89"/>
      <c r="I8" s="89"/>
      <c r="J8" s="89"/>
      <c r="K8" s="89"/>
      <c r="L8" s="90"/>
      <c r="M8" s="85"/>
      <c r="N8" s="85"/>
      <c r="O8" s="85"/>
      <c r="P8" s="85"/>
      <c r="Q8" s="85"/>
      <c r="R8" s="85"/>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8.649999999999999" customHeight="1">
      <c r="A9" s="1"/>
      <c r="B9" s="39" t="s">
        <v>113</v>
      </c>
      <c r="C9" s="40"/>
      <c r="D9" s="40"/>
      <c r="E9" s="40"/>
      <c r="F9" s="40"/>
      <c r="G9" s="40"/>
      <c r="H9" s="40"/>
      <c r="I9" s="40"/>
      <c r="J9" s="40"/>
      <c r="K9" s="40"/>
      <c r="L9" s="41"/>
      <c r="M9" s="85"/>
      <c r="N9" s="85"/>
      <c r="O9" s="85"/>
      <c r="P9" s="85"/>
      <c r="Q9" s="85"/>
      <c r="R9" s="85"/>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4.5" thickBot="1">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s="91" customFormat="1" ht="27.75" customHeight="1" thickBot="1">
      <c r="A11" s="11"/>
      <c r="B11" s="679" t="s">
        <v>114</v>
      </c>
      <c r="C11" s="679"/>
      <c r="D11" s="679"/>
      <c r="E11" s="679"/>
      <c r="F11" s="679"/>
      <c r="G11" s="679"/>
      <c r="H11" s="679"/>
      <c r="I11" s="11"/>
      <c r="J11" s="679" t="s">
        <v>115</v>
      </c>
      <c r="K11" s="679"/>
      <c r="L11" s="679"/>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row>
    <row r="12" spans="1:52" ht="59.25" customHeight="1" thickBot="1">
      <c r="A12" s="1"/>
      <c r="B12" s="92" t="s">
        <v>116</v>
      </c>
      <c r="C12" s="93" t="s">
        <v>117</v>
      </c>
      <c r="D12" s="94" t="s">
        <v>118</v>
      </c>
      <c r="E12" s="95" t="s">
        <v>119</v>
      </c>
      <c r="F12" s="96" t="s">
        <v>120</v>
      </c>
      <c r="G12" s="96" t="s">
        <v>121</v>
      </c>
      <c r="H12" s="97" t="s">
        <v>122</v>
      </c>
      <c r="I12" s="98"/>
      <c r="J12" s="99" t="s">
        <v>123</v>
      </c>
      <c r="K12" s="100" t="s">
        <v>124</v>
      </c>
      <c r="L12" s="101" t="s">
        <v>125</v>
      </c>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row>
    <row r="13" spans="1:52" ht="56.5" thickBot="1">
      <c r="A13" s="1"/>
      <c r="B13" s="597" t="s">
        <v>697</v>
      </c>
      <c r="C13" s="597" t="s">
        <v>697</v>
      </c>
      <c r="D13" s="597" t="s">
        <v>723</v>
      </c>
      <c r="E13" s="103"/>
      <c r="F13" s="67"/>
      <c r="G13" s="67"/>
      <c r="H13" s="102"/>
      <c r="I13" s="1"/>
      <c r="J13" s="597" t="s">
        <v>697</v>
      </c>
      <c r="K13" s="67" t="s">
        <v>126</v>
      </c>
      <c r="L13" s="105" t="s">
        <v>127</v>
      </c>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row>
    <row r="14" spans="1:52" ht="56.5" thickBot="1">
      <c r="A14" s="1"/>
      <c r="B14" s="597" t="s">
        <v>697</v>
      </c>
      <c r="C14" s="597" t="s">
        <v>697</v>
      </c>
      <c r="D14" s="597" t="s">
        <v>723</v>
      </c>
      <c r="E14" s="108"/>
      <c r="F14" s="72"/>
      <c r="G14" s="72"/>
      <c r="H14" s="73"/>
      <c r="I14" s="1"/>
      <c r="J14" s="597" t="s">
        <v>697</v>
      </c>
      <c r="K14" s="76" t="s">
        <v>126</v>
      </c>
      <c r="L14" s="109" t="s">
        <v>127</v>
      </c>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row>
    <row r="15" spans="1:52" ht="56.5" thickBot="1">
      <c r="B15" s="597" t="s">
        <v>697</v>
      </c>
      <c r="C15" s="597" t="s">
        <v>697</v>
      </c>
      <c r="D15" s="597" t="s">
        <v>723</v>
      </c>
      <c r="E15" s="108"/>
      <c r="F15" s="72"/>
      <c r="G15" s="72"/>
      <c r="H15" s="73"/>
      <c r="I15" s="1"/>
      <c r="J15" s="597" t="s">
        <v>697</v>
      </c>
      <c r="K15" s="76" t="s">
        <v>126</v>
      </c>
      <c r="L15" s="109" t="s">
        <v>127</v>
      </c>
    </row>
    <row r="16" spans="1:52" ht="56.5" thickBot="1">
      <c r="B16" s="597" t="s">
        <v>697</v>
      </c>
      <c r="C16" s="597" t="s">
        <v>697</v>
      </c>
      <c r="D16" s="597" t="s">
        <v>723</v>
      </c>
      <c r="E16" s="108"/>
      <c r="F16" s="72"/>
      <c r="G16" s="72"/>
      <c r="H16" s="73"/>
      <c r="I16" s="1"/>
      <c r="J16" s="597" t="s">
        <v>697</v>
      </c>
      <c r="K16" s="76" t="s">
        <v>126</v>
      </c>
      <c r="L16" s="109" t="s">
        <v>127</v>
      </c>
    </row>
    <row r="17" spans="2:12" ht="56.5" thickBot="1">
      <c r="B17" s="597" t="s">
        <v>697</v>
      </c>
      <c r="C17" s="597" t="s">
        <v>697</v>
      </c>
      <c r="D17" s="597" t="s">
        <v>723</v>
      </c>
      <c r="E17" s="108"/>
      <c r="F17" s="72"/>
      <c r="G17" s="72"/>
      <c r="H17" s="73"/>
      <c r="I17" s="1"/>
      <c r="J17" s="597" t="s">
        <v>697</v>
      </c>
      <c r="K17" s="76" t="s">
        <v>126</v>
      </c>
      <c r="L17" s="109" t="s">
        <v>127</v>
      </c>
    </row>
    <row r="18" spans="2:12" ht="56.5" thickBot="1">
      <c r="B18" s="597" t="s">
        <v>697</v>
      </c>
      <c r="C18" s="597" t="s">
        <v>697</v>
      </c>
      <c r="D18" s="597" t="s">
        <v>723</v>
      </c>
      <c r="E18" s="108"/>
      <c r="F18" s="72"/>
      <c r="G18" s="72"/>
      <c r="H18" s="73"/>
      <c r="I18" s="1"/>
      <c r="J18" s="597" t="s">
        <v>697</v>
      </c>
      <c r="K18" s="76" t="s">
        <v>126</v>
      </c>
      <c r="L18" s="109" t="s">
        <v>127</v>
      </c>
    </row>
    <row r="19" spans="2:12" ht="56.5" thickBot="1">
      <c r="B19" s="597" t="s">
        <v>697</v>
      </c>
      <c r="C19" s="597" t="s">
        <v>697</v>
      </c>
      <c r="D19" s="597" t="s">
        <v>723</v>
      </c>
      <c r="E19" s="108"/>
      <c r="F19" s="72"/>
      <c r="G19" s="72"/>
      <c r="H19" s="73"/>
      <c r="I19" s="1"/>
      <c r="J19" s="597" t="s">
        <v>697</v>
      </c>
      <c r="K19" s="76" t="s">
        <v>126</v>
      </c>
      <c r="L19" s="109" t="s">
        <v>127</v>
      </c>
    </row>
    <row r="20" spans="2:12" ht="56.5" thickBot="1">
      <c r="B20" s="597" t="s">
        <v>697</v>
      </c>
      <c r="C20" s="597" t="s">
        <v>697</v>
      </c>
      <c r="D20" s="597" t="s">
        <v>723</v>
      </c>
      <c r="E20" s="108"/>
      <c r="F20" s="72"/>
      <c r="G20" s="72"/>
      <c r="H20" s="73"/>
      <c r="I20" s="1"/>
      <c r="J20" s="597" t="s">
        <v>697</v>
      </c>
      <c r="K20" s="76" t="s">
        <v>126</v>
      </c>
      <c r="L20" s="109" t="s">
        <v>127</v>
      </c>
    </row>
    <row r="21" spans="2:12" ht="56.5" thickBot="1">
      <c r="B21" s="597" t="s">
        <v>697</v>
      </c>
      <c r="C21" s="597" t="s">
        <v>697</v>
      </c>
      <c r="D21" s="597" t="s">
        <v>723</v>
      </c>
      <c r="E21" s="108"/>
      <c r="F21" s="72"/>
      <c r="G21" s="72"/>
      <c r="H21" s="73"/>
      <c r="I21" s="1"/>
      <c r="J21" s="597" t="s">
        <v>697</v>
      </c>
      <c r="K21" s="76" t="s">
        <v>126</v>
      </c>
      <c r="L21" s="109" t="s">
        <v>127</v>
      </c>
    </row>
    <row r="22" spans="2:12" ht="56.5" thickBot="1">
      <c r="B22" s="597" t="s">
        <v>697</v>
      </c>
      <c r="C22" s="597" t="s">
        <v>697</v>
      </c>
      <c r="D22" s="597" t="s">
        <v>723</v>
      </c>
      <c r="E22" s="108"/>
      <c r="F22" s="72"/>
      <c r="G22" s="72"/>
      <c r="H22" s="73"/>
      <c r="I22" s="1"/>
      <c r="J22" s="597" t="s">
        <v>697</v>
      </c>
      <c r="K22" s="76" t="s">
        <v>126</v>
      </c>
      <c r="L22" s="109" t="s">
        <v>127</v>
      </c>
    </row>
    <row r="23" spans="2:12" ht="56.5" thickBot="1">
      <c r="B23" s="597" t="s">
        <v>697</v>
      </c>
      <c r="C23" s="597" t="s">
        <v>697</v>
      </c>
      <c r="D23" s="597" t="s">
        <v>723</v>
      </c>
      <c r="E23" s="108"/>
      <c r="F23" s="72"/>
      <c r="G23" s="72"/>
      <c r="H23" s="73"/>
      <c r="I23" s="1"/>
      <c r="J23" s="597" t="s">
        <v>697</v>
      </c>
      <c r="K23" s="76" t="s">
        <v>126</v>
      </c>
      <c r="L23" s="109" t="s">
        <v>127</v>
      </c>
    </row>
    <row r="24" spans="2:12" ht="56.5" thickBot="1">
      <c r="B24" s="597" t="s">
        <v>697</v>
      </c>
      <c r="C24" s="597" t="s">
        <v>697</v>
      </c>
      <c r="D24" s="597" t="s">
        <v>723</v>
      </c>
      <c r="E24" s="108"/>
      <c r="F24" s="72"/>
      <c r="G24" s="72"/>
      <c r="H24" s="73"/>
      <c r="I24" s="1"/>
      <c r="J24" s="597" t="s">
        <v>697</v>
      </c>
      <c r="K24" s="76" t="s">
        <v>126</v>
      </c>
      <c r="L24" s="109" t="s">
        <v>127</v>
      </c>
    </row>
    <row r="25" spans="2:12" ht="56.5" thickBot="1">
      <c r="B25" s="597" t="s">
        <v>697</v>
      </c>
      <c r="C25" s="597" t="s">
        <v>697</v>
      </c>
      <c r="D25" s="597" t="s">
        <v>723</v>
      </c>
      <c r="E25" s="108"/>
      <c r="F25" s="72"/>
      <c r="G25" s="72"/>
      <c r="H25" s="73"/>
      <c r="I25" s="1"/>
      <c r="J25" s="597" t="s">
        <v>697</v>
      </c>
      <c r="K25" s="76" t="s">
        <v>126</v>
      </c>
      <c r="L25" s="109" t="s">
        <v>127</v>
      </c>
    </row>
    <row r="26" spans="2:12" ht="56.5" thickBot="1">
      <c r="B26" s="597" t="s">
        <v>697</v>
      </c>
      <c r="C26" s="597" t="s">
        <v>697</v>
      </c>
      <c r="D26" s="597" t="s">
        <v>723</v>
      </c>
      <c r="E26" s="108"/>
      <c r="F26" s="72"/>
      <c r="G26" s="72"/>
      <c r="H26" s="73"/>
      <c r="I26" s="1"/>
      <c r="J26" s="597" t="s">
        <v>697</v>
      </c>
      <c r="K26" s="76" t="s">
        <v>126</v>
      </c>
      <c r="L26" s="109" t="s">
        <v>127</v>
      </c>
    </row>
    <row r="27" spans="2:12" ht="56.5" thickBot="1">
      <c r="B27" s="597" t="s">
        <v>697</v>
      </c>
      <c r="C27" s="597" t="s">
        <v>697</v>
      </c>
      <c r="D27" s="597" t="s">
        <v>723</v>
      </c>
      <c r="E27" s="108"/>
      <c r="F27" s="72"/>
      <c r="G27" s="72"/>
      <c r="H27" s="73"/>
      <c r="I27" s="1"/>
      <c r="J27" s="597" t="s">
        <v>697</v>
      </c>
      <c r="K27" s="76" t="s">
        <v>126</v>
      </c>
      <c r="L27" s="109" t="s">
        <v>127</v>
      </c>
    </row>
    <row r="28" spans="2:12" ht="56.5" thickBot="1">
      <c r="B28" s="597" t="s">
        <v>697</v>
      </c>
      <c r="C28" s="597" t="s">
        <v>697</v>
      </c>
      <c r="D28" s="597" t="s">
        <v>723</v>
      </c>
      <c r="E28" s="108"/>
      <c r="F28" s="72"/>
      <c r="G28" s="72"/>
      <c r="H28" s="73"/>
      <c r="I28" s="1"/>
      <c r="J28" s="597" t="s">
        <v>697</v>
      </c>
      <c r="K28" s="76" t="s">
        <v>126</v>
      </c>
      <c r="L28" s="109" t="s">
        <v>127</v>
      </c>
    </row>
    <row r="29" spans="2:12" ht="56.5" thickBot="1">
      <c r="B29" s="597" t="s">
        <v>697</v>
      </c>
      <c r="C29" s="597" t="s">
        <v>697</v>
      </c>
      <c r="D29" s="597" t="s">
        <v>723</v>
      </c>
      <c r="E29" s="108"/>
      <c r="F29" s="72"/>
      <c r="G29" s="72"/>
      <c r="H29" s="73"/>
      <c r="I29" s="1"/>
      <c r="J29" s="597" t="s">
        <v>697</v>
      </c>
      <c r="K29" s="76" t="s">
        <v>126</v>
      </c>
      <c r="L29" s="109" t="s">
        <v>127</v>
      </c>
    </row>
    <row r="30" spans="2:12" ht="56.5" thickBot="1">
      <c r="B30" s="597" t="s">
        <v>697</v>
      </c>
      <c r="C30" s="597" t="s">
        <v>697</v>
      </c>
      <c r="D30" s="597" t="s">
        <v>723</v>
      </c>
      <c r="E30" s="108"/>
      <c r="F30" s="72"/>
      <c r="G30" s="72"/>
      <c r="H30" s="73"/>
      <c r="I30" s="1"/>
      <c r="J30" s="597" t="s">
        <v>697</v>
      </c>
      <c r="K30" s="76" t="s">
        <v>126</v>
      </c>
      <c r="L30" s="109" t="s">
        <v>127</v>
      </c>
    </row>
    <row r="31" spans="2:12" ht="56.5" thickBot="1">
      <c r="B31" s="597" t="s">
        <v>697</v>
      </c>
      <c r="C31" s="597" t="s">
        <v>697</v>
      </c>
      <c r="D31" s="597" t="s">
        <v>723</v>
      </c>
      <c r="E31" s="108"/>
      <c r="F31" s="72"/>
      <c r="G31" s="72"/>
      <c r="H31" s="73"/>
      <c r="I31" s="1"/>
      <c r="J31" s="597" t="s">
        <v>697</v>
      </c>
      <c r="K31" s="76" t="s">
        <v>126</v>
      </c>
      <c r="L31" s="109" t="s">
        <v>127</v>
      </c>
    </row>
    <row r="32" spans="2:12" ht="56.5" thickBot="1">
      <c r="B32" s="597" t="s">
        <v>697</v>
      </c>
      <c r="C32" s="597" t="s">
        <v>697</v>
      </c>
      <c r="D32" s="597" t="s">
        <v>723</v>
      </c>
      <c r="E32" s="108"/>
      <c r="F32" s="72"/>
      <c r="G32" s="72"/>
      <c r="H32" s="73"/>
      <c r="I32" s="1"/>
      <c r="J32" s="597" t="s">
        <v>697</v>
      </c>
      <c r="K32" s="76" t="s">
        <v>126</v>
      </c>
      <c r="L32" s="109" t="s">
        <v>127</v>
      </c>
    </row>
    <row r="33" spans="2:12" ht="56.5" thickBot="1">
      <c r="B33" s="597" t="s">
        <v>697</v>
      </c>
      <c r="C33" s="597" t="s">
        <v>697</v>
      </c>
      <c r="D33" s="597" t="s">
        <v>723</v>
      </c>
      <c r="E33" s="108"/>
      <c r="F33" s="72"/>
      <c r="G33" s="72"/>
      <c r="H33" s="73"/>
      <c r="I33" s="1"/>
      <c r="J33" s="597" t="s">
        <v>697</v>
      </c>
      <c r="K33" s="76" t="s">
        <v>126</v>
      </c>
      <c r="L33" s="109" t="s">
        <v>127</v>
      </c>
    </row>
    <row r="34" spans="2:12" ht="56.5" thickBot="1">
      <c r="B34" s="597" t="s">
        <v>697</v>
      </c>
      <c r="C34" s="597" t="s">
        <v>697</v>
      </c>
      <c r="D34" s="597" t="s">
        <v>723</v>
      </c>
      <c r="E34" s="108"/>
      <c r="F34" s="72"/>
      <c r="G34" s="72"/>
      <c r="H34" s="73"/>
      <c r="I34" s="1"/>
      <c r="J34" s="597" t="s">
        <v>697</v>
      </c>
      <c r="K34" s="76" t="s">
        <v>126</v>
      </c>
      <c r="L34" s="109" t="s">
        <v>127</v>
      </c>
    </row>
    <row r="35" spans="2:12" ht="56.5" thickBot="1">
      <c r="B35" s="597" t="s">
        <v>697</v>
      </c>
      <c r="C35" s="597" t="s">
        <v>697</v>
      </c>
      <c r="D35" s="597" t="s">
        <v>723</v>
      </c>
      <c r="E35" s="108"/>
      <c r="F35" s="72"/>
      <c r="G35" s="72"/>
      <c r="H35" s="73"/>
      <c r="I35" s="1"/>
      <c r="J35" s="597" t="s">
        <v>697</v>
      </c>
      <c r="K35" s="76" t="s">
        <v>126</v>
      </c>
      <c r="L35" s="109" t="s">
        <v>127</v>
      </c>
    </row>
    <row r="36" spans="2:12" ht="56.5" thickBot="1">
      <c r="B36" s="597" t="s">
        <v>697</v>
      </c>
      <c r="C36" s="597" t="s">
        <v>697</v>
      </c>
      <c r="D36" s="597" t="s">
        <v>723</v>
      </c>
      <c r="E36" s="108"/>
      <c r="F36" s="72"/>
      <c r="G36" s="72"/>
      <c r="H36" s="73"/>
      <c r="I36" s="1"/>
      <c r="J36" s="597" t="s">
        <v>697</v>
      </c>
      <c r="K36" s="76" t="s">
        <v>126</v>
      </c>
      <c r="L36" s="109" t="s">
        <v>127</v>
      </c>
    </row>
    <row r="37" spans="2:12" ht="56.5" thickBot="1">
      <c r="B37" s="597" t="s">
        <v>697</v>
      </c>
      <c r="C37" s="597" t="s">
        <v>697</v>
      </c>
      <c r="D37" s="597" t="s">
        <v>723</v>
      </c>
      <c r="E37" s="108"/>
      <c r="F37" s="72"/>
      <c r="G37" s="72"/>
      <c r="H37" s="73"/>
      <c r="I37" s="1"/>
      <c r="J37" s="597" t="s">
        <v>697</v>
      </c>
      <c r="K37" s="76" t="s">
        <v>126</v>
      </c>
      <c r="L37" s="109" t="s">
        <v>127</v>
      </c>
    </row>
    <row r="38" spans="2:12" ht="56.5" thickBot="1">
      <c r="B38" s="597" t="s">
        <v>697</v>
      </c>
      <c r="C38" s="597" t="s">
        <v>697</v>
      </c>
      <c r="D38" s="597" t="s">
        <v>723</v>
      </c>
      <c r="E38" s="108"/>
      <c r="F38" s="72"/>
      <c r="G38" s="72"/>
      <c r="H38" s="73"/>
      <c r="I38" s="1"/>
      <c r="J38" s="597" t="s">
        <v>697</v>
      </c>
      <c r="K38" s="76" t="s">
        <v>126</v>
      </c>
      <c r="L38" s="109" t="s">
        <v>127</v>
      </c>
    </row>
    <row r="39" spans="2:12" ht="56.5" thickBot="1">
      <c r="B39" s="597" t="s">
        <v>697</v>
      </c>
      <c r="C39" s="597" t="s">
        <v>697</v>
      </c>
      <c r="D39" s="597" t="s">
        <v>723</v>
      </c>
      <c r="E39" s="108"/>
      <c r="F39" s="72"/>
      <c r="G39" s="72"/>
      <c r="H39" s="73"/>
      <c r="I39" s="1"/>
      <c r="J39" s="597" t="s">
        <v>697</v>
      </c>
      <c r="K39" s="76" t="s">
        <v>126</v>
      </c>
      <c r="L39" s="109" t="s">
        <v>127</v>
      </c>
    </row>
    <row r="40" spans="2:12" ht="56.5" thickBot="1">
      <c r="B40" s="597" t="s">
        <v>697</v>
      </c>
      <c r="C40" s="597" t="s">
        <v>697</v>
      </c>
      <c r="D40" s="597" t="s">
        <v>723</v>
      </c>
      <c r="E40" s="108"/>
      <c r="F40" s="72"/>
      <c r="G40" s="72"/>
      <c r="H40" s="73"/>
      <c r="I40" s="1"/>
      <c r="J40" s="597" t="s">
        <v>697</v>
      </c>
      <c r="K40" s="76" t="s">
        <v>126</v>
      </c>
      <c r="L40" s="109" t="s">
        <v>127</v>
      </c>
    </row>
    <row r="41" spans="2:12" ht="56.5" thickBot="1">
      <c r="B41" s="597" t="s">
        <v>697</v>
      </c>
      <c r="C41" s="597" t="s">
        <v>697</v>
      </c>
      <c r="D41" s="597" t="s">
        <v>723</v>
      </c>
      <c r="E41" s="108"/>
      <c r="F41" s="72"/>
      <c r="G41" s="72"/>
      <c r="H41" s="73"/>
      <c r="I41" s="1"/>
      <c r="J41" s="597" t="s">
        <v>697</v>
      </c>
      <c r="K41" s="76" t="s">
        <v>126</v>
      </c>
      <c r="L41" s="109" t="s">
        <v>127</v>
      </c>
    </row>
    <row r="42" spans="2:12" ht="56.5" thickBot="1">
      <c r="B42" s="597" t="s">
        <v>697</v>
      </c>
      <c r="C42" s="597" t="s">
        <v>697</v>
      </c>
      <c r="D42" s="597" t="s">
        <v>723</v>
      </c>
      <c r="E42" s="108"/>
      <c r="F42" s="72"/>
      <c r="G42" s="72"/>
      <c r="H42" s="73"/>
      <c r="I42" s="1"/>
      <c r="J42" s="597" t="s">
        <v>697</v>
      </c>
      <c r="K42" s="76" t="s">
        <v>126</v>
      </c>
      <c r="L42" s="109" t="s">
        <v>127</v>
      </c>
    </row>
    <row r="43" spans="2:12" ht="56.5" thickBot="1">
      <c r="B43" s="597" t="s">
        <v>697</v>
      </c>
      <c r="C43" s="597" t="s">
        <v>697</v>
      </c>
      <c r="D43" s="597" t="s">
        <v>723</v>
      </c>
      <c r="E43" s="108"/>
      <c r="F43" s="72"/>
      <c r="G43" s="72"/>
      <c r="H43" s="73"/>
      <c r="I43" s="1"/>
      <c r="J43" s="597" t="s">
        <v>697</v>
      </c>
      <c r="K43" s="76" t="s">
        <v>126</v>
      </c>
      <c r="L43" s="109" t="s">
        <v>127</v>
      </c>
    </row>
    <row r="44" spans="2:12" ht="56.5" thickBot="1">
      <c r="B44" s="597" t="s">
        <v>697</v>
      </c>
      <c r="C44" s="597" t="s">
        <v>697</v>
      </c>
      <c r="D44" s="597" t="s">
        <v>723</v>
      </c>
      <c r="E44" s="108"/>
      <c r="F44" s="72"/>
      <c r="G44" s="72"/>
      <c r="H44" s="73"/>
      <c r="I44" s="1"/>
      <c r="J44" s="597" t="s">
        <v>697</v>
      </c>
      <c r="K44" s="76" t="s">
        <v>126</v>
      </c>
      <c r="L44" s="109" t="s">
        <v>127</v>
      </c>
    </row>
    <row r="45" spans="2:12" ht="56.5" thickBot="1">
      <c r="B45" s="597" t="s">
        <v>697</v>
      </c>
      <c r="C45" s="597" t="s">
        <v>697</v>
      </c>
      <c r="D45" s="597" t="s">
        <v>723</v>
      </c>
      <c r="E45" s="108"/>
      <c r="F45" s="72"/>
      <c r="G45" s="72"/>
      <c r="H45" s="73"/>
      <c r="I45" s="1"/>
      <c r="J45" s="597" t="s">
        <v>697</v>
      </c>
      <c r="K45" s="76" t="s">
        <v>126</v>
      </c>
      <c r="L45" s="109" t="s">
        <v>127</v>
      </c>
    </row>
    <row r="46" spans="2:12" ht="56.5" thickBot="1">
      <c r="B46" s="597" t="s">
        <v>697</v>
      </c>
      <c r="C46" s="597" t="s">
        <v>697</v>
      </c>
      <c r="D46" s="597" t="s">
        <v>723</v>
      </c>
      <c r="E46" s="108"/>
      <c r="F46" s="72"/>
      <c r="G46" s="72"/>
      <c r="H46" s="73"/>
      <c r="I46" s="1"/>
      <c r="J46" s="597" t="s">
        <v>697</v>
      </c>
      <c r="K46" s="76" t="s">
        <v>126</v>
      </c>
      <c r="L46" s="109" t="s">
        <v>127</v>
      </c>
    </row>
    <row r="47" spans="2:12" ht="56.5" thickBot="1">
      <c r="B47" s="597" t="s">
        <v>697</v>
      </c>
      <c r="C47" s="597" t="s">
        <v>697</v>
      </c>
      <c r="D47" s="597" t="s">
        <v>723</v>
      </c>
      <c r="E47" s="108"/>
      <c r="F47" s="72"/>
      <c r="G47" s="72"/>
      <c r="H47" s="73"/>
      <c r="I47" s="1"/>
      <c r="J47" s="597" t="s">
        <v>697</v>
      </c>
      <c r="K47" s="76" t="s">
        <v>126</v>
      </c>
      <c r="L47" s="109" t="s">
        <v>127</v>
      </c>
    </row>
    <row r="48" spans="2:12" ht="56.5" thickBot="1">
      <c r="B48" s="597" t="s">
        <v>697</v>
      </c>
      <c r="C48" s="597" t="s">
        <v>697</v>
      </c>
      <c r="D48" s="597" t="s">
        <v>723</v>
      </c>
      <c r="E48" s="108"/>
      <c r="F48" s="72"/>
      <c r="G48" s="72"/>
      <c r="H48" s="73"/>
      <c r="I48" s="1"/>
      <c r="J48" s="597" t="s">
        <v>697</v>
      </c>
      <c r="K48" s="76" t="s">
        <v>126</v>
      </c>
      <c r="L48" s="109" t="s">
        <v>127</v>
      </c>
    </row>
    <row r="49" spans="2:12" ht="56.5" thickBot="1">
      <c r="B49" s="597" t="s">
        <v>697</v>
      </c>
      <c r="C49" s="597" t="s">
        <v>697</v>
      </c>
      <c r="D49" s="597" t="s">
        <v>723</v>
      </c>
      <c r="E49" s="108"/>
      <c r="F49" s="72"/>
      <c r="G49" s="72"/>
      <c r="H49" s="73"/>
      <c r="I49" s="1"/>
      <c r="J49" s="597" t="s">
        <v>697</v>
      </c>
      <c r="K49" s="76" t="s">
        <v>126</v>
      </c>
      <c r="L49" s="109" t="s">
        <v>127</v>
      </c>
    </row>
    <row r="50" spans="2:12" ht="56.5" thickBot="1">
      <c r="B50" s="597" t="s">
        <v>697</v>
      </c>
      <c r="C50" s="597" t="s">
        <v>697</v>
      </c>
      <c r="D50" s="597" t="s">
        <v>723</v>
      </c>
      <c r="E50" s="108"/>
      <c r="F50" s="72"/>
      <c r="G50" s="72"/>
      <c r="H50" s="73"/>
      <c r="I50" s="1"/>
      <c r="J50" s="597" t="s">
        <v>697</v>
      </c>
      <c r="K50" s="76" t="s">
        <v>126</v>
      </c>
      <c r="L50" s="109" t="s">
        <v>127</v>
      </c>
    </row>
    <row r="51" spans="2:12" ht="56.5" thickBot="1">
      <c r="B51" s="597" t="s">
        <v>697</v>
      </c>
      <c r="C51" s="597" t="s">
        <v>697</v>
      </c>
      <c r="D51" s="597" t="s">
        <v>723</v>
      </c>
      <c r="E51" s="108"/>
      <c r="F51" s="72"/>
      <c r="G51" s="72"/>
      <c r="H51" s="73"/>
      <c r="I51" s="1"/>
      <c r="J51" s="597" t="s">
        <v>697</v>
      </c>
      <c r="K51" s="76" t="s">
        <v>126</v>
      </c>
      <c r="L51" s="109" t="s">
        <v>127</v>
      </c>
    </row>
    <row r="52" spans="2:12" ht="56.5" thickBot="1">
      <c r="B52" s="597" t="s">
        <v>697</v>
      </c>
      <c r="C52" s="597" t="s">
        <v>697</v>
      </c>
      <c r="D52" s="597" t="s">
        <v>723</v>
      </c>
      <c r="E52" s="108"/>
      <c r="F52" s="72"/>
      <c r="G52" s="72"/>
      <c r="H52" s="73"/>
      <c r="I52" s="1"/>
      <c r="J52" s="597" t="s">
        <v>697</v>
      </c>
      <c r="K52" s="76" t="s">
        <v>126</v>
      </c>
      <c r="L52" s="109" t="s">
        <v>127</v>
      </c>
    </row>
    <row r="53" spans="2:12" ht="56.5" thickBot="1">
      <c r="B53" s="597" t="s">
        <v>697</v>
      </c>
      <c r="C53" s="597" t="s">
        <v>697</v>
      </c>
      <c r="D53" s="597" t="s">
        <v>723</v>
      </c>
      <c r="E53" s="108"/>
      <c r="F53" s="72"/>
      <c r="G53" s="72"/>
      <c r="H53" s="73"/>
      <c r="I53" s="1"/>
      <c r="J53" s="597" t="s">
        <v>697</v>
      </c>
      <c r="K53" s="76" t="s">
        <v>126</v>
      </c>
      <c r="L53" s="109" t="s">
        <v>127</v>
      </c>
    </row>
    <row r="54" spans="2:12" ht="56.5" thickBot="1">
      <c r="B54" s="597" t="s">
        <v>697</v>
      </c>
      <c r="C54" s="597" t="s">
        <v>697</v>
      </c>
      <c r="D54" s="597" t="s">
        <v>723</v>
      </c>
      <c r="E54" s="108"/>
      <c r="F54" s="72"/>
      <c r="G54" s="72"/>
      <c r="H54" s="73"/>
      <c r="I54" s="1"/>
      <c r="J54" s="597" t="s">
        <v>697</v>
      </c>
      <c r="K54" s="76" t="s">
        <v>126</v>
      </c>
      <c r="L54" s="109" t="s">
        <v>127</v>
      </c>
    </row>
    <row r="55" spans="2:12" ht="56.5" thickBot="1">
      <c r="B55" s="597" t="s">
        <v>697</v>
      </c>
      <c r="C55" s="597" t="s">
        <v>697</v>
      </c>
      <c r="D55" s="597" t="s">
        <v>723</v>
      </c>
      <c r="E55" s="108"/>
      <c r="F55" s="72"/>
      <c r="G55" s="72"/>
      <c r="H55" s="73"/>
      <c r="I55" s="1"/>
      <c r="J55" s="597" t="s">
        <v>697</v>
      </c>
      <c r="K55" s="76" t="s">
        <v>126</v>
      </c>
      <c r="L55" s="109" t="s">
        <v>127</v>
      </c>
    </row>
    <row r="56" spans="2:12" ht="56.5" thickBot="1">
      <c r="B56" s="597" t="s">
        <v>697</v>
      </c>
      <c r="C56" s="597" t="s">
        <v>697</v>
      </c>
      <c r="D56" s="597" t="s">
        <v>723</v>
      </c>
      <c r="E56" s="108"/>
      <c r="F56" s="72"/>
      <c r="G56" s="72"/>
      <c r="H56" s="73"/>
      <c r="I56" s="1"/>
      <c r="J56" s="597" t="s">
        <v>697</v>
      </c>
      <c r="K56" s="76" t="s">
        <v>126</v>
      </c>
      <c r="L56" s="109" t="s">
        <v>127</v>
      </c>
    </row>
    <row r="57" spans="2:12" ht="56.5" thickBot="1">
      <c r="B57" s="597" t="s">
        <v>697</v>
      </c>
      <c r="C57" s="597" t="s">
        <v>697</v>
      </c>
      <c r="D57" s="597" t="s">
        <v>723</v>
      </c>
      <c r="E57" s="108"/>
      <c r="F57" s="72"/>
      <c r="G57" s="72"/>
      <c r="H57" s="73"/>
      <c r="I57" s="1"/>
      <c r="J57" s="597" t="s">
        <v>697</v>
      </c>
      <c r="K57" s="76" t="s">
        <v>126</v>
      </c>
      <c r="L57" s="109" t="s">
        <v>127</v>
      </c>
    </row>
    <row r="58" spans="2:12" ht="56.5" thickBot="1">
      <c r="B58" s="597" t="s">
        <v>697</v>
      </c>
      <c r="C58" s="597" t="s">
        <v>697</v>
      </c>
      <c r="D58" s="597" t="s">
        <v>723</v>
      </c>
      <c r="E58" s="108"/>
      <c r="F58" s="72"/>
      <c r="G58" s="72"/>
      <c r="H58" s="73"/>
      <c r="I58" s="1"/>
      <c r="J58" s="597" t="s">
        <v>697</v>
      </c>
      <c r="K58" s="76" t="s">
        <v>126</v>
      </c>
      <c r="L58" s="109" t="s">
        <v>127</v>
      </c>
    </row>
    <row r="59" spans="2:12" ht="56.5" thickBot="1">
      <c r="B59" s="597" t="s">
        <v>697</v>
      </c>
      <c r="C59" s="597" t="s">
        <v>697</v>
      </c>
      <c r="D59" s="597" t="s">
        <v>723</v>
      </c>
      <c r="E59" s="108"/>
      <c r="F59" s="72"/>
      <c r="G59" s="72"/>
      <c r="H59" s="73"/>
      <c r="I59" s="1"/>
      <c r="J59" s="597" t="s">
        <v>697</v>
      </c>
      <c r="K59" s="76" t="s">
        <v>126</v>
      </c>
      <c r="L59" s="109" t="s">
        <v>127</v>
      </c>
    </row>
    <row r="60" spans="2:12" ht="56.5" thickBot="1">
      <c r="B60" s="597" t="s">
        <v>697</v>
      </c>
      <c r="C60" s="597" t="s">
        <v>697</v>
      </c>
      <c r="D60" s="597" t="s">
        <v>723</v>
      </c>
      <c r="E60" s="108"/>
      <c r="F60" s="72"/>
      <c r="G60" s="72"/>
      <c r="H60" s="73"/>
      <c r="I60" s="1"/>
      <c r="J60" s="597" t="s">
        <v>697</v>
      </c>
      <c r="K60" s="76" t="s">
        <v>126</v>
      </c>
      <c r="L60" s="109" t="s">
        <v>127</v>
      </c>
    </row>
    <row r="61" spans="2:12" ht="56.5" thickBot="1">
      <c r="B61" s="597" t="s">
        <v>697</v>
      </c>
      <c r="C61" s="597" t="s">
        <v>697</v>
      </c>
      <c r="D61" s="597" t="s">
        <v>723</v>
      </c>
      <c r="E61" s="108"/>
      <c r="F61" s="72"/>
      <c r="G61" s="72"/>
      <c r="H61" s="73"/>
      <c r="I61" s="1"/>
      <c r="J61" s="597" t="s">
        <v>697</v>
      </c>
      <c r="K61" s="76" t="s">
        <v>126</v>
      </c>
      <c r="L61" s="109" t="s">
        <v>127</v>
      </c>
    </row>
    <row r="62" spans="2:12" ht="56.5" thickBot="1">
      <c r="B62" s="597" t="s">
        <v>697</v>
      </c>
      <c r="C62" s="597" t="s">
        <v>697</v>
      </c>
      <c r="D62" s="597" t="s">
        <v>723</v>
      </c>
      <c r="E62" s="108"/>
      <c r="F62" s="72"/>
      <c r="G62" s="72"/>
      <c r="H62" s="73"/>
      <c r="I62" s="1"/>
      <c r="J62" s="597" t="s">
        <v>697</v>
      </c>
      <c r="K62" s="76" t="s">
        <v>126</v>
      </c>
      <c r="L62" s="109" t="s">
        <v>127</v>
      </c>
    </row>
    <row r="63" spans="2:12" ht="56.5" thickBot="1">
      <c r="B63" s="597" t="s">
        <v>697</v>
      </c>
      <c r="C63" s="597" t="s">
        <v>697</v>
      </c>
      <c r="D63" s="597" t="s">
        <v>723</v>
      </c>
      <c r="E63" s="108"/>
      <c r="F63" s="72"/>
      <c r="G63" s="72"/>
      <c r="H63" s="73"/>
      <c r="I63" s="1"/>
      <c r="J63" s="597" t="s">
        <v>697</v>
      </c>
      <c r="K63" s="76" t="s">
        <v>126</v>
      </c>
      <c r="L63" s="109" t="s">
        <v>127</v>
      </c>
    </row>
    <row r="64" spans="2:12" ht="56.5" thickBot="1">
      <c r="B64" s="597" t="s">
        <v>697</v>
      </c>
      <c r="C64" s="597" t="s">
        <v>697</v>
      </c>
      <c r="D64" s="597" t="s">
        <v>723</v>
      </c>
      <c r="E64" s="108"/>
      <c r="F64" s="72"/>
      <c r="G64" s="72"/>
      <c r="H64" s="73"/>
      <c r="I64" s="1"/>
      <c r="J64" s="597" t="s">
        <v>697</v>
      </c>
      <c r="K64" s="76" t="s">
        <v>126</v>
      </c>
      <c r="L64" s="109" t="s">
        <v>127</v>
      </c>
    </row>
    <row r="65" spans="2:12" ht="56.5" thickBot="1">
      <c r="B65" s="597" t="s">
        <v>697</v>
      </c>
      <c r="C65" s="597" t="s">
        <v>697</v>
      </c>
      <c r="D65" s="597" t="s">
        <v>723</v>
      </c>
      <c r="E65" s="108"/>
      <c r="F65" s="72"/>
      <c r="G65" s="72"/>
      <c r="H65" s="73"/>
      <c r="I65" s="1"/>
      <c r="J65" s="597" t="s">
        <v>697</v>
      </c>
      <c r="K65" s="76" t="s">
        <v>126</v>
      </c>
      <c r="L65" s="109" t="s">
        <v>127</v>
      </c>
    </row>
    <row r="66" spans="2:12" ht="56.5" thickBot="1">
      <c r="B66" s="597" t="s">
        <v>697</v>
      </c>
      <c r="C66" s="597" t="s">
        <v>697</v>
      </c>
      <c r="D66" s="597" t="s">
        <v>723</v>
      </c>
      <c r="E66" s="108"/>
      <c r="F66" s="72"/>
      <c r="G66" s="72"/>
      <c r="H66" s="73"/>
      <c r="I66" s="1"/>
      <c r="J66" s="597" t="s">
        <v>697</v>
      </c>
      <c r="K66" s="76" t="s">
        <v>126</v>
      </c>
      <c r="L66" s="109" t="s">
        <v>127</v>
      </c>
    </row>
    <row r="67" spans="2:12" ht="56.5" thickBot="1">
      <c r="B67" s="597" t="s">
        <v>697</v>
      </c>
      <c r="C67" s="597" t="s">
        <v>697</v>
      </c>
      <c r="D67" s="597" t="s">
        <v>723</v>
      </c>
      <c r="E67" s="110"/>
      <c r="F67" s="81"/>
      <c r="G67" s="81"/>
      <c r="H67" s="83"/>
      <c r="I67" s="1"/>
      <c r="J67" s="597" t="s">
        <v>697</v>
      </c>
      <c r="K67" s="76" t="s">
        <v>126</v>
      </c>
      <c r="L67" s="109" t="s">
        <v>127</v>
      </c>
    </row>
    <row r="68" spans="2:12" ht="56.5" thickBot="1">
      <c r="B68" s="597" t="s">
        <v>697</v>
      </c>
      <c r="C68" s="597" t="s">
        <v>697</v>
      </c>
      <c r="D68" s="597" t="s">
        <v>723</v>
      </c>
      <c r="E68" s="1"/>
      <c r="F68" s="1"/>
      <c r="G68" s="1"/>
      <c r="H68" s="1"/>
      <c r="I68" s="1"/>
      <c r="J68" s="597" t="s">
        <v>697</v>
      </c>
      <c r="K68" s="76" t="s">
        <v>126</v>
      </c>
      <c r="L68" s="109" t="s">
        <v>127</v>
      </c>
    </row>
    <row r="69" spans="2:12" ht="56.5" thickBot="1">
      <c r="B69" s="597" t="s">
        <v>697</v>
      </c>
      <c r="C69" s="597" t="s">
        <v>697</v>
      </c>
      <c r="D69" s="597" t="s">
        <v>723</v>
      </c>
      <c r="E69" s="1"/>
      <c r="F69" s="1"/>
      <c r="G69" s="1"/>
      <c r="H69" s="1"/>
      <c r="I69" s="1"/>
      <c r="J69" s="597" t="s">
        <v>697</v>
      </c>
      <c r="K69" s="76" t="s">
        <v>126</v>
      </c>
      <c r="L69" s="109" t="s">
        <v>127</v>
      </c>
    </row>
    <row r="70" spans="2:12" ht="56.5" thickBot="1">
      <c r="B70" s="597" t="s">
        <v>697</v>
      </c>
      <c r="C70" s="597" t="s">
        <v>697</v>
      </c>
      <c r="D70" s="597" t="s">
        <v>723</v>
      </c>
      <c r="E70" s="1"/>
      <c r="F70" s="1"/>
      <c r="G70" s="1"/>
      <c r="H70" s="1"/>
      <c r="I70" s="1"/>
      <c r="J70" s="597" t="s">
        <v>697</v>
      </c>
      <c r="K70" s="76" t="s">
        <v>126</v>
      </c>
      <c r="L70" s="109" t="s">
        <v>127</v>
      </c>
    </row>
    <row r="71" spans="2:12" ht="56.5" thickBot="1">
      <c r="B71" s="597" t="s">
        <v>697</v>
      </c>
      <c r="C71" s="597" t="s">
        <v>697</v>
      </c>
      <c r="D71" s="597" t="s">
        <v>723</v>
      </c>
      <c r="E71" s="1"/>
      <c r="F71" s="1"/>
      <c r="G71" s="1"/>
      <c r="H71" s="1"/>
      <c r="I71" s="1"/>
      <c r="J71" s="597" t="s">
        <v>697</v>
      </c>
      <c r="K71" s="76" t="s">
        <v>126</v>
      </c>
      <c r="L71" s="109" t="s">
        <v>127</v>
      </c>
    </row>
    <row r="72" spans="2:12" ht="56.5" thickBot="1">
      <c r="B72" s="597" t="s">
        <v>697</v>
      </c>
      <c r="C72" s="597" t="s">
        <v>697</v>
      </c>
      <c r="D72" s="597" t="s">
        <v>723</v>
      </c>
      <c r="E72" s="1"/>
      <c r="F72" s="1"/>
      <c r="G72" s="1"/>
      <c r="H72" s="1"/>
      <c r="I72" s="1"/>
      <c r="J72" s="597" t="s">
        <v>697</v>
      </c>
      <c r="K72" s="76" t="s">
        <v>126</v>
      </c>
      <c r="L72" s="109" t="s">
        <v>127</v>
      </c>
    </row>
    <row r="73" spans="2:12" ht="56.5" thickBot="1">
      <c r="B73" s="597" t="s">
        <v>697</v>
      </c>
      <c r="C73" s="597" t="s">
        <v>697</v>
      </c>
      <c r="D73" s="597" t="s">
        <v>723</v>
      </c>
      <c r="E73" s="1"/>
      <c r="F73" s="1"/>
      <c r="G73" s="1"/>
      <c r="H73" s="1"/>
      <c r="I73" s="1"/>
      <c r="J73" s="597" t="s">
        <v>697</v>
      </c>
      <c r="K73" s="76" t="s">
        <v>126</v>
      </c>
      <c r="L73" s="109" t="s">
        <v>127</v>
      </c>
    </row>
    <row r="74" spans="2:12" ht="56.5" thickBot="1">
      <c r="B74" s="597" t="s">
        <v>697</v>
      </c>
      <c r="C74" s="597" t="s">
        <v>697</v>
      </c>
      <c r="D74" s="597" t="s">
        <v>723</v>
      </c>
      <c r="E74" s="1"/>
      <c r="F74" s="1"/>
      <c r="G74" s="1"/>
      <c r="H74" s="1"/>
      <c r="I74" s="1"/>
      <c r="J74" s="597" t="s">
        <v>697</v>
      </c>
      <c r="K74" s="76" t="s">
        <v>126</v>
      </c>
      <c r="L74" s="109" t="s">
        <v>127</v>
      </c>
    </row>
    <row r="75" spans="2:12" ht="56.5" thickBot="1">
      <c r="B75" s="597" t="s">
        <v>697</v>
      </c>
      <c r="C75" s="597" t="s">
        <v>697</v>
      </c>
      <c r="D75" s="597" t="s">
        <v>723</v>
      </c>
      <c r="E75" s="1"/>
      <c r="F75" s="1"/>
      <c r="G75" s="1"/>
      <c r="H75" s="1"/>
      <c r="I75" s="1"/>
      <c r="J75" s="597" t="s">
        <v>697</v>
      </c>
      <c r="K75" s="76" t="s">
        <v>126</v>
      </c>
      <c r="L75" s="109" t="s">
        <v>127</v>
      </c>
    </row>
    <row r="76" spans="2:12" ht="56.5" thickBot="1">
      <c r="B76" s="597" t="s">
        <v>697</v>
      </c>
      <c r="C76" s="597" t="s">
        <v>697</v>
      </c>
      <c r="D76" s="597" t="s">
        <v>723</v>
      </c>
      <c r="E76" s="1"/>
      <c r="F76" s="1"/>
      <c r="G76" s="1"/>
      <c r="H76" s="1"/>
      <c r="I76" s="1"/>
      <c r="J76" s="597" t="s">
        <v>697</v>
      </c>
      <c r="K76" s="76" t="s">
        <v>126</v>
      </c>
      <c r="L76" s="109" t="s">
        <v>127</v>
      </c>
    </row>
    <row r="77" spans="2:12" ht="56.5" thickBot="1">
      <c r="B77" s="597" t="s">
        <v>697</v>
      </c>
      <c r="C77" s="597" t="s">
        <v>697</v>
      </c>
      <c r="D77" s="597" t="s">
        <v>723</v>
      </c>
      <c r="E77" s="1"/>
      <c r="F77" s="1"/>
      <c r="G77" s="1"/>
      <c r="H77" s="1"/>
      <c r="I77" s="1"/>
      <c r="J77" s="597" t="s">
        <v>697</v>
      </c>
      <c r="K77" s="76" t="s">
        <v>126</v>
      </c>
      <c r="L77" s="109" t="s">
        <v>127</v>
      </c>
    </row>
    <row r="78" spans="2:12" ht="56.5" thickBot="1">
      <c r="B78" s="597" t="s">
        <v>697</v>
      </c>
      <c r="C78" s="597" t="s">
        <v>697</v>
      </c>
      <c r="D78" s="597" t="s">
        <v>723</v>
      </c>
      <c r="E78" s="1"/>
      <c r="F78" s="1"/>
      <c r="G78" s="1"/>
      <c r="H78" s="1"/>
      <c r="I78" s="1"/>
      <c r="J78" s="597" t="s">
        <v>697</v>
      </c>
      <c r="K78" s="76" t="s">
        <v>126</v>
      </c>
      <c r="L78" s="109" t="s">
        <v>127</v>
      </c>
    </row>
    <row r="79" spans="2:12" ht="56.5" thickBot="1">
      <c r="B79" s="597" t="s">
        <v>697</v>
      </c>
      <c r="C79" s="597" t="s">
        <v>697</v>
      </c>
      <c r="D79" s="597" t="s">
        <v>723</v>
      </c>
      <c r="E79" s="1"/>
      <c r="F79" s="1"/>
      <c r="G79" s="1"/>
      <c r="H79" s="1"/>
      <c r="I79" s="1"/>
      <c r="J79" s="597" t="s">
        <v>697</v>
      </c>
      <c r="K79" s="76" t="s">
        <v>126</v>
      </c>
      <c r="L79" s="109" t="s">
        <v>127</v>
      </c>
    </row>
    <row r="80" spans="2:12" ht="56.5" thickBot="1">
      <c r="B80" s="597" t="s">
        <v>697</v>
      </c>
      <c r="C80" s="597" t="s">
        <v>697</v>
      </c>
      <c r="D80" s="597" t="s">
        <v>723</v>
      </c>
      <c r="E80" s="1"/>
      <c r="F80" s="1"/>
      <c r="G80" s="1"/>
      <c r="H80" s="1"/>
      <c r="I80" s="1"/>
      <c r="J80" s="597" t="s">
        <v>697</v>
      </c>
      <c r="K80" s="76" t="s">
        <v>126</v>
      </c>
      <c r="L80" s="109" t="s">
        <v>127</v>
      </c>
    </row>
    <row r="81" spans="2:12" ht="56.5" thickBot="1">
      <c r="B81" s="597" t="s">
        <v>697</v>
      </c>
      <c r="C81" s="597" t="s">
        <v>697</v>
      </c>
      <c r="D81" s="597" t="s">
        <v>723</v>
      </c>
      <c r="E81" s="1"/>
      <c r="F81" s="1"/>
      <c r="G81" s="1"/>
      <c r="H81" s="1"/>
      <c r="I81" s="1"/>
      <c r="J81" s="597" t="s">
        <v>697</v>
      </c>
      <c r="K81" s="76" t="s">
        <v>126</v>
      </c>
      <c r="L81" s="109" t="s">
        <v>127</v>
      </c>
    </row>
    <row r="82" spans="2:12" ht="56.5" thickBot="1">
      <c r="B82" s="597" t="s">
        <v>697</v>
      </c>
      <c r="C82" s="597" t="s">
        <v>697</v>
      </c>
      <c r="D82" s="597" t="s">
        <v>723</v>
      </c>
      <c r="E82" s="1"/>
      <c r="F82" s="1"/>
      <c r="G82" s="1"/>
      <c r="H82" s="1"/>
      <c r="I82" s="1"/>
      <c r="J82" s="597" t="s">
        <v>697</v>
      </c>
      <c r="K82" s="76" t="s">
        <v>126</v>
      </c>
      <c r="L82" s="109" t="s">
        <v>127</v>
      </c>
    </row>
    <row r="83" spans="2:12" ht="56.5" thickBot="1">
      <c r="B83" s="597" t="s">
        <v>697</v>
      </c>
      <c r="C83" s="597" t="s">
        <v>697</v>
      </c>
      <c r="D83" s="597" t="s">
        <v>723</v>
      </c>
      <c r="E83" s="1"/>
      <c r="F83" s="1"/>
      <c r="G83" s="1"/>
      <c r="H83" s="1"/>
      <c r="I83" s="1"/>
      <c r="J83" s="597" t="s">
        <v>697</v>
      </c>
      <c r="K83" s="76" t="s">
        <v>126</v>
      </c>
      <c r="L83" s="109" t="s">
        <v>127</v>
      </c>
    </row>
    <row r="84" spans="2:12" ht="56.5" thickBot="1">
      <c r="B84" s="597" t="s">
        <v>697</v>
      </c>
      <c r="C84" s="597" t="s">
        <v>697</v>
      </c>
      <c r="D84" s="597" t="s">
        <v>723</v>
      </c>
      <c r="E84" s="1"/>
      <c r="F84" s="1"/>
      <c r="G84" s="1"/>
      <c r="H84" s="1"/>
      <c r="I84" s="1"/>
      <c r="J84" s="597" t="s">
        <v>697</v>
      </c>
      <c r="K84" s="76" t="s">
        <v>126</v>
      </c>
      <c r="L84" s="109" t="s">
        <v>127</v>
      </c>
    </row>
    <row r="85" spans="2:12" ht="56.5" thickBot="1">
      <c r="B85" s="597" t="s">
        <v>697</v>
      </c>
      <c r="C85" s="597" t="s">
        <v>697</v>
      </c>
      <c r="D85" s="597" t="s">
        <v>723</v>
      </c>
      <c r="E85" s="1"/>
      <c r="F85" s="1"/>
      <c r="G85" s="1"/>
      <c r="H85" s="1"/>
      <c r="I85" s="1"/>
      <c r="J85" s="597" t="s">
        <v>697</v>
      </c>
      <c r="K85" s="76" t="s">
        <v>126</v>
      </c>
      <c r="L85" s="109" t="s">
        <v>127</v>
      </c>
    </row>
    <row r="86" spans="2:12" ht="56.5" thickBot="1">
      <c r="B86" s="597" t="s">
        <v>697</v>
      </c>
      <c r="C86" s="597" t="s">
        <v>697</v>
      </c>
      <c r="D86" s="597" t="s">
        <v>723</v>
      </c>
      <c r="E86" s="1"/>
      <c r="F86" s="1"/>
      <c r="G86" s="1"/>
      <c r="H86" s="1"/>
      <c r="I86" s="1"/>
      <c r="J86" s="597" t="s">
        <v>697</v>
      </c>
      <c r="K86" s="76" t="s">
        <v>126</v>
      </c>
      <c r="L86" s="109" t="s">
        <v>127</v>
      </c>
    </row>
    <row r="87" spans="2:12" ht="56.5" thickBot="1">
      <c r="B87" s="597" t="s">
        <v>697</v>
      </c>
      <c r="C87" s="597" t="s">
        <v>697</v>
      </c>
      <c r="D87" s="597" t="s">
        <v>723</v>
      </c>
      <c r="E87" s="1"/>
      <c r="F87" s="1"/>
      <c r="G87" s="1"/>
      <c r="H87" s="1"/>
      <c r="I87" s="1"/>
      <c r="J87" s="597" t="s">
        <v>697</v>
      </c>
      <c r="K87" s="76" t="s">
        <v>126</v>
      </c>
      <c r="L87" s="109" t="s">
        <v>127</v>
      </c>
    </row>
    <row r="88" spans="2:12" ht="56.5" thickBot="1">
      <c r="B88" s="597" t="s">
        <v>697</v>
      </c>
      <c r="C88" s="597" t="s">
        <v>697</v>
      </c>
      <c r="D88" s="597" t="s">
        <v>723</v>
      </c>
      <c r="E88" s="1"/>
      <c r="F88" s="1"/>
      <c r="G88" s="1"/>
      <c r="H88" s="1"/>
      <c r="I88" s="1"/>
      <c r="J88" s="597" t="s">
        <v>697</v>
      </c>
      <c r="K88" s="76" t="s">
        <v>126</v>
      </c>
      <c r="L88" s="109" t="s">
        <v>127</v>
      </c>
    </row>
    <row r="89" spans="2:12" ht="56.5" thickBot="1">
      <c r="B89" s="597" t="s">
        <v>697</v>
      </c>
      <c r="C89" s="597" t="s">
        <v>697</v>
      </c>
      <c r="D89" s="597" t="s">
        <v>723</v>
      </c>
      <c r="E89" s="1"/>
      <c r="F89" s="1"/>
      <c r="G89" s="1"/>
      <c r="H89" s="1"/>
      <c r="I89" s="1"/>
      <c r="J89" s="597" t="s">
        <v>697</v>
      </c>
      <c r="K89" s="76" t="s">
        <v>126</v>
      </c>
      <c r="L89" s="109" t="s">
        <v>127</v>
      </c>
    </row>
    <row r="90" spans="2:12" ht="56.5" thickBot="1">
      <c r="B90" s="597" t="s">
        <v>697</v>
      </c>
      <c r="C90" s="597" t="s">
        <v>697</v>
      </c>
      <c r="D90" s="597" t="s">
        <v>723</v>
      </c>
      <c r="E90" s="1"/>
      <c r="F90" s="1"/>
      <c r="G90" s="1"/>
      <c r="H90" s="1"/>
      <c r="I90" s="1"/>
      <c r="J90" s="597" t="s">
        <v>697</v>
      </c>
      <c r="K90" s="76" t="s">
        <v>126</v>
      </c>
      <c r="L90" s="109" t="s">
        <v>127</v>
      </c>
    </row>
    <row r="91" spans="2:12" ht="56.5" thickBot="1">
      <c r="B91" s="597" t="s">
        <v>697</v>
      </c>
      <c r="C91" s="597" t="s">
        <v>697</v>
      </c>
      <c r="D91" s="597" t="s">
        <v>723</v>
      </c>
      <c r="E91" s="1"/>
      <c r="F91" s="1"/>
      <c r="G91" s="1"/>
      <c r="H91" s="1"/>
      <c r="I91" s="1"/>
      <c r="J91" s="597" t="s">
        <v>697</v>
      </c>
      <c r="K91" s="76" t="s">
        <v>126</v>
      </c>
      <c r="L91" s="109" t="s">
        <v>127</v>
      </c>
    </row>
    <row r="92" spans="2:12" ht="56.5" thickBot="1">
      <c r="B92" s="597" t="s">
        <v>697</v>
      </c>
      <c r="C92" s="597" t="s">
        <v>697</v>
      </c>
      <c r="D92" s="597" t="s">
        <v>723</v>
      </c>
      <c r="E92" s="1"/>
      <c r="F92" s="1"/>
      <c r="G92" s="1"/>
      <c r="H92" s="1"/>
      <c r="I92" s="1"/>
      <c r="J92" s="597" t="s">
        <v>697</v>
      </c>
      <c r="K92" s="76" t="s">
        <v>126</v>
      </c>
      <c r="L92" s="109" t="s">
        <v>127</v>
      </c>
    </row>
    <row r="93" spans="2:12" ht="56.5" thickBot="1">
      <c r="B93" s="597" t="s">
        <v>697</v>
      </c>
      <c r="C93" s="597" t="s">
        <v>697</v>
      </c>
      <c r="D93" s="597" t="s">
        <v>723</v>
      </c>
      <c r="E93" s="1"/>
      <c r="F93" s="1"/>
      <c r="G93" s="1"/>
      <c r="H93" s="1"/>
      <c r="I93" s="1"/>
      <c r="J93" s="597" t="s">
        <v>697</v>
      </c>
      <c r="K93" s="76" t="s">
        <v>126</v>
      </c>
      <c r="L93" s="109" t="s">
        <v>127</v>
      </c>
    </row>
    <row r="94" spans="2:12" ht="56.5" thickBot="1">
      <c r="B94" s="597" t="s">
        <v>697</v>
      </c>
      <c r="C94" s="597" t="s">
        <v>697</v>
      </c>
      <c r="D94" s="597" t="s">
        <v>723</v>
      </c>
      <c r="E94" s="1"/>
      <c r="F94" s="1"/>
      <c r="G94" s="1"/>
      <c r="H94" s="1"/>
      <c r="I94" s="1"/>
      <c r="J94" s="597" t="s">
        <v>697</v>
      </c>
      <c r="K94" s="76" t="s">
        <v>126</v>
      </c>
      <c r="L94" s="109" t="s">
        <v>127</v>
      </c>
    </row>
    <row r="95" spans="2:12" ht="56.5" thickBot="1">
      <c r="B95" s="597" t="s">
        <v>697</v>
      </c>
      <c r="C95" s="597" t="s">
        <v>697</v>
      </c>
      <c r="D95" s="597" t="s">
        <v>723</v>
      </c>
      <c r="E95" s="1"/>
      <c r="F95" s="1"/>
      <c r="G95" s="1"/>
      <c r="H95" s="1"/>
      <c r="I95" s="1"/>
      <c r="J95" s="597" t="s">
        <v>697</v>
      </c>
      <c r="K95" s="76" t="s">
        <v>126</v>
      </c>
      <c r="L95" s="109" t="s">
        <v>127</v>
      </c>
    </row>
    <row r="96" spans="2:12" ht="56.5" thickBot="1">
      <c r="B96" s="597" t="s">
        <v>697</v>
      </c>
      <c r="C96" s="597" t="s">
        <v>697</v>
      </c>
      <c r="D96" s="597" t="s">
        <v>723</v>
      </c>
      <c r="E96" s="1"/>
      <c r="F96" s="1"/>
      <c r="G96" s="1"/>
      <c r="H96" s="1"/>
      <c r="I96" s="1"/>
      <c r="J96" s="597" t="s">
        <v>697</v>
      </c>
      <c r="K96" s="76" t="s">
        <v>126</v>
      </c>
      <c r="L96" s="109" t="s">
        <v>127</v>
      </c>
    </row>
    <row r="97" spans="2:12" ht="56.5" thickBot="1">
      <c r="B97" s="597" t="s">
        <v>697</v>
      </c>
      <c r="C97" s="597" t="s">
        <v>697</v>
      </c>
      <c r="D97" s="597" t="s">
        <v>723</v>
      </c>
      <c r="E97" s="1"/>
      <c r="F97" s="1"/>
      <c r="G97" s="1"/>
      <c r="H97" s="1"/>
      <c r="I97" s="1"/>
      <c r="J97" s="597" t="s">
        <v>697</v>
      </c>
      <c r="K97" s="76" t="s">
        <v>126</v>
      </c>
      <c r="L97" s="109" t="s">
        <v>127</v>
      </c>
    </row>
    <row r="98" spans="2:12" ht="56.5" thickBot="1">
      <c r="B98" s="597" t="s">
        <v>697</v>
      </c>
      <c r="C98" s="597" t="s">
        <v>697</v>
      </c>
      <c r="D98" s="597" t="s">
        <v>723</v>
      </c>
      <c r="E98" s="1"/>
      <c r="F98" s="1"/>
      <c r="G98" s="1"/>
      <c r="H98" s="1"/>
      <c r="I98" s="1"/>
      <c r="J98" s="597" t="s">
        <v>697</v>
      </c>
      <c r="K98" s="76" t="s">
        <v>126</v>
      </c>
      <c r="L98" s="109" t="s">
        <v>127</v>
      </c>
    </row>
    <row r="99" spans="2:12" ht="56.5" thickBot="1">
      <c r="B99" s="597" t="s">
        <v>697</v>
      </c>
      <c r="C99" s="597" t="s">
        <v>697</v>
      </c>
      <c r="D99" s="597" t="s">
        <v>723</v>
      </c>
      <c r="E99" s="1"/>
      <c r="F99" s="1"/>
      <c r="G99" s="1"/>
      <c r="H99" s="1"/>
      <c r="I99" s="1"/>
      <c r="J99" s="597" t="s">
        <v>697</v>
      </c>
      <c r="K99" s="76" t="s">
        <v>126</v>
      </c>
      <c r="L99" s="109" t="s">
        <v>127</v>
      </c>
    </row>
    <row r="100" spans="2:12" ht="56.5" thickBot="1">
      <c r="B100" s="597" t="s">
        <v>697</v>
      </c>
      <c r="C100" s="597" t="s">
        <v>697</v>
      </c>
      <c r="D100" s="597" t="s">
        <v>723</v>
      </c>
      <c r="E100" s="1"/>
      <c r="F100" s="1"/>
      <c r="G100" s="1"/>
      <c r="H100" s="1"/>
      <c r="I100" s="1"/>
      <c r="J100" s="597" t="s">
        <v>697</v>
      </c>
      <c r="K100" s="76" t="s">
        <v>126</v>
      </c>
      <c r="L100" s="109" t="s">
        <v>127</v>
      </c>
    </row>
    <row r="101" spans="2:12" ht="56.5" thickBot="1">
      <c r="B101" s="597" t="s">
        <v>697</v>
      </c>
      <c r="C101" s="597" t="s">
        <v>697</v>
      </c>
      <c r="D101" s="597" t="s">
        <v>723</v>
      </c>
      <c r="E101" s="1"/>
      <c r="F101" s="1"/>
      <c r="G101" s="1"/>
      <c r="H101" s="1"/>
      <c r="I101" s="1"/>
      <c r="J101" s="597" t="s">
        <v>697</v>
      </c>
      <c r="K101" s="76" t="s">
        <v>126</v>
      </c>
      <c r="L101" s="109" t="s">
        <v>127</v>
      </c>
    </row>
    <row r="102" spans="2:12" ht="56.5" thickBot="1">
      <c r="B102" s="597" t="s">
        <v>697</v>
      </c>
      <c r="C102" s="597" t="s">
        <v>697</v>
      </c>
      <c r="D102" s="597" t="s">
        <v>723</v>
      </c>
      <c r="E102" s="1"/>
      <c r="F102" s="1"/>
      <c r="G102" s="1"/>
      <c r="H102" s="1"/>
      <c r="I102" s="1"/>
      <c r="J102" s="597" t="s">
        <v>697</v>
      </c>
      <c r="K102" s="76" t="s">
        <v>126</v>
      </c>
      <c r="L102" s="109" t="s">
        <v>127</v>
      </c>
    </row>
    <row r="103" spans="2:12" ht="56.5" thickBot="1">
      <c r="B103" s="597" t="s">
        <v>697</v>
      </c>
      <c r="C103" s="597" t="s">
        <v>697</v>
      </c>
      <c r="D103" s="597" t="s">
        <v>723</v>
      </c>
      <c r="E103" s="1"/>
      <c r="F103" s="1"/>
      <c r="G103" s="1"/>
      <c r="H103" s="1"/>
      <c r="I103" s="1"/>
      <c r="J103" s="597" t="s">
        <v>697</v>
      </c>
      <c r="K103" s="76" t="s">
        <v>126</v>
      </c>
      <c r="L103" s="109" t="s">
        <v>127</v>
      </c>
    </row>
    <row r="104" spans="2:12" ht="56.5" thickBot="1">
      <c r="B104" s="597" t="s">
        <v>697</v>
      </c>
      <c r="C104" s="597" t="s">
        <v>697</v>
      </c>
      <c r="D104" s="597" t="s">
        <v>723</v>
      </c>
      <c r="E104" s="1"/>
      <c r="F104" s="1"/>
      <c r="G104" s="1"/>
      <c r="H104" s="1"/>
      <c r="I104" s="1"/>
      <c r="J104" s="597" t="s">
        <v>697</v>
      </c>
      <c r="K104" s="76" t="s">
        <v>126</v>
      </c>
      <c r="L104" s="109" t="s">
        <v>127</v>
      </c>
    </row>
    <row r="105" spans="2:12" ht="56.5" thickBot="1">
      <c r="B105" s="597" t="s">
        <v>697</v>
      </c>
      <c r="C105" s="597" t="s">
        <v>697</v>
      </c>
      <c r="D105" s="597" t="s">
        <v>723</v>
      </c>
      <c r="E105" s="1"/>
      <c r="F105" s="1"/>
      <c r="G105" s="1"/>
      <c r="H105" s="1"/>
      <c r="I105" s="1"/>
      <c r="J105" s="597" t="s">
        <v>697</v>
      </c>
      <c r="K105" s="76" t="s">
        <v>126</v>
      </c>
      <c r="L105" s="109" t="s">
        <v>127</v>
      </c>
    </row>
    <row r="106" spans="2:12" ht="56.5" thickBot="1">
      <c r="B106" s="597" t="s">
        <v>697</v>
      </c>
      <c r="C106" s="597" t="s">
        <v>697</v>
      </c>
      <c r="D106" s="597" t="s">
        <v>723</v>
      </c>
      <c r="J106" s="597" t="s">
        <v>697</v>
      </c>
      <c r="K106" s="76" t="s">
        <v>126</v>
      </c>
      <c r="L106" s="109" t="s">
        <v>127</v>
      </c>
    </row>
    <row r="107" spans="2:12" ht="56.5" thickBot="1">
      <c r="B107" s="597" t="s">
        <v>697</v>
      </c>
      <c r="C107" s="597" t="s">
        <v>697</v>
      </c>
      <c r="D107" s="597" t="s">
        <v>723</v>
      </c>
      <c r="J107" s="597" t="s">
        <v>697</v>
      </c>
      <c r="K107" s="76" t="s">
        <v>126</v>
      </c>
      <c r="L107" s="109" t="s">
        <v>127</v>
      </c>
    </row>
    <row r="108" spans="2:12" ht="56.5" thickBot="1">
      <c r="B108" s="597" t="s">
        <v>697</v>
      </c>
      <c r="C108" s="597" t="s">
        <v>697</v>
      </c>
      <c r="D108" s="597" t="s">
        <v>723</v>
      </c>
      <c r="J108" s="597" t="s">
        <v>697</v>
      </c>
      <c r="K108" s="76" t="s">
        <v>126</v>
      </c>
      <c r="L108" s="109" t="s">
        <v>127</v>
      </c>
    </row>
    <row r="109" spans="2:12" ht="56.5" thickBot="1">
      <c r="B109" s="597" t="s">
        <v>697</v>
      </c>
      <c r="C109" s="597" t="s">
        <v>697</v>
      </c>
      <c r="D109" s="597" t="s">
        <v>723</v>
      </c>
      <c r="J109" s="597" t="s">
        <v>697</v>
      </c>
      <c r="K109" s="76" t="s">
        <v>126</v>
      </c>
      <c r="L109" s="109" t="s">
        <v>127</v>
      </c>
    </row>
    <row r="110" spans="2:12" ht="56.5" thickBot="1">
      <c r="B110" s="597" t="s">
        <v>697</v>
      </c>
      <c r="C110" s="597" t="s">
        <v>697</v>
      </c>
      <c r="D110" s="597" t="s">
        <v>723</v>
      </c>
      <c r="J110" s="597" t="s">
        <v>697</v>
      </c>
      <c r="K110" s="76" t="s">
        <v>126</v>
      </c>
      <c r="L110" s="109" t="s">
        <v>127</v>
      </c>
    </row>
    <row r="111" spans="2:12" ht="56.5" thickBot="1">
      <c r="B111" s="597" t="s">
        <v>697</v>
      </c>
      <c r="C111" s="597" t="s">
        <v>697</v>
      </c>
      <c r="D111" s="597" t="s">
        <v>723</v>
      </c>
      <c r="J111" s="597" t="s">
        <v>697</v>
      </c>
      <c r="K111" s="76" t="s">
        <v>126</v>
      </c>
      <c r="L111" s="109" t="s">
        <v>127</v>
      </c>
    </row>
    <row r="112" spans="2:12" ht="56.5" thickBot="1">
      <c r="B112" s="597" t="s">
        <v>697</v>
      </c>
      <c r="C112" s="597" t="s">
        <v>697</v>
      </c>
      <c r="D112" s="597" t="s">
        <v>723</v>
      </c>
      <c r="J112" s="597" t="s">
        <v>697</v>
      </c>
      <c r="K112" s="76" t="s">
        <v>126</v>
      </c>
      <c r="L112" s="109" t="s">
        <v>127</v>
      </c>
    </row>
    <row r="113" spans="2:12" ht="56.5" thickBot="1">
      <c r="B113" s="597" t="s">
        <v>697</v>
      </c>
      <c r="C113" s="597" t="s">
        <v>697</v>
      </c>
      <c r="D113" s="597" t="s">
        <v>723</v>
      </c>
      <c r="J113" s="597" t="s">
        <v>697</v>
      </c>
      <c r="K113" s="76" t="s">
        <v>126</v>
      </c>
      <c r="L113" s="109" t="s">
        <v>127</v>
      </c>
    </row>
    <row r="114" spans="2:12" ht="56.5" thickBot="1">
      <c r="B114" s="597" t="s">
        <v>697</v>
      </c>
      <c r="C114" s="597" t="s">
        <v>697</v>
      </c>
      <c r="D114" s="597" t="s">
        <v>723</v>
      </c>
      <c r="J114" s="597" t="s">
        <v>697</v>
      </c>
      <c r="K114" s="76" t="s">
        <v>126</v>
      </c>
      <c r="L114" s="109" t="s">
        <v>127</v>
      </c>
    </row>
    <row r="115" spans="2:12" ht="56.5" thickBot="1">
      <c r="B115" s="597" t="s">
        <v>697</v>
      </c>
      <c r="C115" s="597" t="s">
        <v>697</v>
      </c>
      <c r="D115" s="597" t="s">
        <v>723</v>
      </c>
      <c r="J115" s="597" t="s">
        <v>697</v>
      </c>
      <c r="K115" s="76" t="s">
        <v>126</v>
      </c>
      <c r="L115" s="109" t="s">
        <v>127</v>
      </c>
    </row>
    <row r="116" spans="2:12" ht="56.5" thickBot="1">
      <c r="B116" s="597" t="s">
        <v>697</v>
      </c>
      <c r="C116" s="597" t="s">
        <v>697</v>
      </c>
      <c r="D116" s="597" t="s">
        <v>723</v>
      </c>
      <c r="J116" s="597" t="s">
        <v>697</v>
      </c>
      <c r="K116" s="76" t="s">
        <v>126</v>
      </c>
      <c r="L116" s="109" t="s">
        <v>127</v>
      </c>
    </row>
    <row r="117" spans="2:12" ht="56.5" thickBot="1">
      <c r="B117" s="597" t="s">
        <v>697</v>
      </c>
      <c r="C117" s="597" t="s">
        <v>697</v>
      </c>
      <c r="D117" s="597" t="s">
        <v>723</v>
      </c>
      <c r="J117" s="597" t="s">
        <v>697</v>
      </c>
      <c r="K117" s="76" t="s">
        <v>126</v>
      </c>
      <c r="L117" s="109" t="s">
        <v>127</v>
      </c>
    </row>
    <row r="118" spans="2:12" ht="56.5" thickBot="1">
      <c r="B118" s="597" t="s">
        <v>697</v>
      </c>
      <c r="C118" s="597" t="s">
        <v>697</v>
      </c>
      <c r="D118" s="597" t="s">
        <v>723</v>
      </c>
      <c r="J118" s="597" t="s">
        <v>697</v>
      </c>
      <c r="K118" s="76" t="s">
        <v>126</v>
      </c>
      <c r="L118" s="109" t="s">
        <v>127</v>
      </c>
    </row>
    <row r="119" spans="2:12" ht="56.5" thickBot="1">
      <c r="B119" s="597" t="s">
        <v>697</v>
      </c>
      <c r="C119" s="597" t="s">
        <v>697</v>
      </c>
      <c r="D119" s="597" t="s">
        <v>723</v>
      </c>
      <c r="J119" s="597" t="s">
        <v>697</v>
      </c>
      <c r="K119" s="76" t="s">
        <v>126</v>
      </c>
      <c r="L119" s="109" t="s">
        <v>127</v>
      </c>
    </row>
    <row r="120" spans="2:12" ht="56.5" thickBot="1">
      <c r="B120" s="597" t="s">
        <v>697</v>
      </c>
      <c r="C120" s="597" t="s">
        <v>697</v>
      </c>
      <c r="D120" s="597" t="s">
        <v>723</v>
      </c>
      <c r="J120" s="597" t="s">
        <v>697</v>
      </c>
      <c r="K120" s="76" t="s">
        <v>126</v>
      </c>
      <c r="L120" s="109" t="s">
        <v>127</v>
      </c>
    </row>
    <row r="121" spans="2:12" ht="56.5" thickBot="1">
      <c r="B121" s="597" t="s">
        <v>697</v>
      </c>
      <c r="C121" s="597" t="s">
        <v>697</v>
      </c>
      <c r="D121" s="597" t="s">
        <v>723</v>
      </c>
      <c r="J121" s="597" t="s">
        <v>697</v>
      </c>
      <c r="K121" s="76" t="s">
        <v>126</v>
      </c>
      <c r="L121" s="109" t="s">
        <v>127</v>
      </c>
    </row>
    <row r="122" spans="2:12" ht="56.5" thickBot="1">
      <c r="B122" s="597" t="s">
        <v>697</v>
      </c>
      <c r="C122" s="597" t="s">
        <v>697</v>
      </c>
      <c r="D122" s="597" t="s">
        <v>723</v>
      </c>
      <c r="J122" s="597" t="s">
        <v>697</v>
      </c>
      <c r="K122" s="76" t="s">
        <v>126</v>
      </c>
      <c r="L122" s="109" t="s">
        <v>127</v>
      </c>
    </row>
    <row r="123" spans="2:12" ht="56.5" thickBot="1">
      <c r="B123" s="597" t="s">
        <v>697</v>
      </c>
      <c r="C123" s="597" t="s">
        <v>697</v>
      </c>
      <c r="D123" s="597" t="s">
        <v>723</v>
      </c>
      <c r="J123" s="597" t="s">
        <v>697</v>
      </c>
      <c r="K123" s="76" t="s">
        <v>126</v>
      </c>
      <c r="L123" s="109" t="s">
        <v>127</v>
      </c>
    </row>
    <row r="124" spans="2:12" ht="56.5" thickBot="1">
      <c r="B124" s="597" t="s">
        <v>697</v>
      </c>
      <c r="C124" s="597" t="s">
        <v>697</v>
      </c>
      <c r="D124" s="597" t="s">
        <v>723</v>
      </c>
      <c r="J124" s="597" t="s">
        <v>697</v>
      </c>
      <c r="K124" s="76" t="s">
        <v>126</v>
      </c>
      <c r="L124" s="109" t="s">
        <v>127</v>
      </c>
    </row>
    <row r="125" spans="2:12" ht="56.5" thickBot="1">
      <c r="B125" s="597" t="s">
        <v>697</v>
      </c>
      <c r="C125" s="597" t="s">
        <v>697</v>
      </c>
      <c r="D125" s="597" t="s">
        <v>723</v>
      </c>
      <c r="J125" s="597" t="s">
        <v>697</v>
      </c>
      <c r="K125" s="76" t="s">
        <v>126</v>
      </c>
      <c r="L125" s="109" t="s">
        <v>127</v>
      </c>
    </row>
    <row r="126" spans="2:12" ht="56.5" thickBot="1">
      <c r="B126" s="597" t="s">
        <v>697</v>
      </c>
      <c r="C126" s="597" t="s">
        <v>697</v>
      </c>
      <c r="D126" s="597" t="s">
        <v>723</v>
      </c>
      <c r="J126" s="597" t="s">
        <v>697</v>
      </c>
      <c r="K126" s="76" t="s">
        <v>126</v>
      </c>
      <c r="L126" s="109" t="s">
        <v>127</v>
      </c>
    </row>
    <row r="127" spans="2:12" ht="56.5" thickBot="1">
      <c r="B127" s="597" t="s">
        <v>697</v>
      </c>
      <c r="C127" s="597" t="s">
        <v>697</v>
      </c>
      <c r="D127" s="597" t="s">
        <v>723</v>
      </c>
      <c r="J127" s="597" t="s">
        <v>697</v>
      </c>
      <c r="K127" s="76" t="s">
        <v>126</v>
      </c>
      <c r="L127" s="109" t="s">
        <v>127</v>
      </c>
    </row>
    <row r="128" spans="2:12" ht="56.5" thickBot="1">
      <c r="B128" s="597" t="s">
        <v>697</v>
      </c>
      <c r="C128" s="597" t="s">
        <v>697</v>
      </c>
      <c r="D128" s="597" t="s">
        <v>723</v>
      </c>
      <c r="J128" s="597" t="s">
        <v>697</v>
      </c>
      <c r="K128" s="76" t="s">
        <v>126</v>
      </c>
      <c r="L128" s="109" t="s">
        <v>127</v>
      </c>
    </row>
    <row r="129" spans="2:12" ht="56.5" thickBot="1">
      <c r="B129" s="597" t="s">
        <v>697</v>
      </c>
      <c r="C129" s="597" t="s">
        <v>697</v>
      </c>
      <c r="D129" s="597" t="s">
        <v>723</v>
      </c>
      <c r="J129" s="597" t="s">
        <v>697</v>
      </c>
      <c r="K129" s="76" t="s">
        <v>126</v>
      </c>
      <c r="L129" s="109" t="s">
        <v>127</v>
      </c>
    </row>
    <row r="130" spans="2:12" ht="56.5" thickBot="1">
      <c r="B130" s="597" t="s">
        <v>697</v>
      </c>
      <c r="C130" s="597" t="s">
        <v>697</v>
      </c>
      <c r="D130" s="597" t="s">
        <v>723</v>
      </c>
      <c r="J130" s="597" t="s">
        <v>697</v>
      </c>
      <c r="K130" s="76" t="s">
        <v>126</v>
      </c>
      <c r="L130" s="109" t="s">
        <v>127</v>
      </c>
    </row>
    <row r="131" spans="2:12" ht="56.5" thickBot="1">
      <c r="B131" s="597" t="s">
        <v>697</v>
      </c>
      <c r="C131" s="597" t="s">
        <v>697</v>
      </c>
      <c r="D131" s="597" t="s">
        <v>723</v>
      </c>
      <c r="J131" s="597" t="s">
        <v>697</v>
      </c>
      <c r="K131" s="76" t="s">
        <v>126</v>
      </c>
      <c r="L131" s="109" t="s">
        <v>127</v>
      </c>
    </row>
    <row r="132" spans="2:12" ht="56.5" thickBot="1">
      <c r="B132" s="597" t="s">
        <v>697</v>
      </c>
      <c r="C132" s="597" t="s">
        <v>697</v>
      </c>
      <c r="D132" s="597" t="s">
        <v>723</v>
      </c>
      <c r="J132" s="597" t="s">
        <v>697</v>
      </c>
      <c r="K132" s="76" t="s">
        <v>126</v>
      </c>
      <c r="L132" s="109" t="s">
        <v>127</v>
      </c>
    </row>
    <row r="133" spans="2:12" ht="56.5" thickBot="1">
      <c r="B133" s="597" t="s">
        <v>697</v>
      </c>
      <c r="C133" s="597" t="s">
        <v>697</v>
      </c>
      <c r="D133" s="597" t="s">
        <v>723</v>
      </c>
      <c r="J133" s="597" t="s">
        <v>697</v>
      </c>
      <c r="K133" s="76" t="s">
        <v>126</v>
      </c>
      <c r="L133" s="109" t="s">
        <v>127</v>
      </c>
    </row>
    <row r="134" spans="2:12" ht="56.5" thickBot="1">
      <c r="B134" s="597" t="s">
        <v>697</v>
      </c>
      <c r="C134" s="597" t="s">
        <v>697</v>
      </c>
      <c r="D134" s="597" t="s">
        <v>723</v>
      </c>
      <c r="J134" s="597" t="s">
        <v>697</v>
      </c>
      <c r="K134" s="76" t="s">
        <v>126</v>
      </c>
      <c r="L134" s="109" t="s">
        <v>127</v>
      </c>
    </row>
    <row r="135" spans="2:12" ht="56.5" thickBot="1">
      <c r="B135" s="597" t="s">
        <v>697</v>
      </c>
      <c r="C135" s="597" t="s">
        <v>697</v>
      </c>
      <c r="D135" s="597" t="s">
        <v>723</v>
      </c>
      <c r="J135" s="597" t="s">
        <v>697</v>
      </c>
      <c r="K135" s="76" t="s">
        <v>126</v>
      </c>
      <c r="L135" s="109" t="s">
        <v>127</v>
      </c>
    </row>
    <row r="136" spans="2:12" ht="56.5" thickBot="1">
      <c r="B136" s="597" t="s">
        <v>697</v>
      </c>
      <c r="C136" s="597" t="s">
        <v>697</v>
      </c>
      <c r="D136" s="597" t="s">
        <v>723</v>
      </c>
      <c r="J136" s="597" t="s">
        <v>697</v>
      </c>
      <c r="K136" s="76" t="s">
        <v>126</v>
      </c>
      <c r="L136" s="109" t="s">
        <v>127</v>
      </c>
    </row>
    <row r="137" spans="2:12" ht="56.5" thickBot="1">
      <c r="B137" s="597" t="s">
        <v>697</v>
      </c>
      <c r="C137" s="597" t="s">
        <v>697</v>
      </c>
      <c r="D137" s="597" t="s">
        <v>723</v>
      </c>
      <c r="J137" s="597" t="s">
        <v>697</v>
      </c>
      <c r="K137" s="76" t="s">
        <v>126</v>
      </c>
      <c r="L137" s="109" t="s">
        <v>127</v>
      </c>
    </row>
    <row r="138" spans="2:12" ht="56.5" thickBot="1">
      <c r="B138" s="597" t="s">
        <v>697</v>
      </c>
      <c r="C138" s="597" t="s">
        <v>697</v>
      </c>
      <c r="D138" s="597" t="s">
        <v>723</v>
      </c>
      <c r="J138" s="597" t="s">
        <v>697</v>
      </c>
      <c r="K138" s="76" t="s">
        <v>126</v>
      </c>
      <c r="L138" s="109" t="s">
        <v>127</v>
      </c>
    </row>
    <row r="139" spans="2:12" ht="56.5" thickBot="1">
      <c r="B139" s="597" t="s">
        <v>697</v>
      </c>
      <c r="C139" s="597" t="s">
        <v>697</v>
      </c>
      <c r="D139" s="597" t="s">
        <v>723</v>
      </c>
      <c r="J139" s="597" t="s">
        <v>697</v>
      </c>
      <c r="K139" s="76" t="s">
        <v>126</v>
      </c>
      <c r="L139" s="109" t="s">
        <v>127</v>
      </c>
    </row>
    <row r="140" spans="2:12" ht="56.5" thickBot="1">
      <c r="B140" s="597" t="s">
        <v>697</v>
      </c>
      <c r="C140" s="597" t="s">
        <v>697</v>
      </c>
      <c r="D140" s="597" t="s">
        <v>723</v>
      </c>
      <c r="J140" s="597" t="s">
        <v>697</v>
      </c>
      <c r="K140" s="76" t="s">
        <v>126</v>
      </c>
      <c r="L140" s="109" t="s">
        <v>127</v>
      </c>
    </row>
    <row r="141" spans="2:12" ht="56.5" thickBot="1">
      <c r="B141" s="597" t="s">
        <v>697</v>
      </c>
      <c r="C141" s="597" t="s">
        <v>697</v>
      </c>
      <c r="D141" s="597" t="s">
        <v>723</v>
      </c>
      <c r="J141" s="597" t="s">
        <v>697</v>
      </c>
      <c r="K141" s="76" t="s">
        <v>126</v>
      </c>
      <c r="L141" s="109" t="s">
        <v>127</v>
      </c>
    </row>
    <row r="142" spans="2:12" ht="56.5" thickBot="1">
      <c r="B142" s="597" t="s">
        <v>697</v>
      </c>
      <c r="C142" s="597" t="s">
        <v>697</v>
      </c>
      <c r="D142" s="597" t="s">
        <v>723</v>
      </c>
      <c r="J142" s="597" t="s">
        <v>697</v>
      </c>
      <c r="K142" s="76" t="s">
        <v>126</v>
      </c>
      <c r="L142" s="109" t="s">
        <v>127</v>
      </c>
    </row>
    <row r="143" spans="2:12" ht="56.5" thickBot="1">
      <c r="B143" s="597" t="s">
        <v>697</v>
      </c>
      <c r="C143" s="597" t="s">
        <v>697</v>
      </c>
      <c r="D143" s="597" t="s">
        <v>723</v>
      </c>
      <c r="J143" s="597" t="s">
        <v>697</v>
      </c>
      <c r="K143" s="76" t="s">
        <v>126</v>
      </c>
      <c r="L143" s="109" t="s">
        <v>127</v>
      </c>
    </row>
    <row r="144" spans="2:12" ht="56.5" thickBot="1">
      <c r="B144" s="597" t="s">
        <v>697</v>
      </c>
      <c r="C144" s="597" t="s">
        <v>697</v>
      </c>
      <c r="D144" s="597" t="s">
        <v>723</v>
      </c>
      <c r="J144" s="597" t="s">
        <v>697</v>
      </c>
      <c r="K144" s="76" t="s">
        <v>126</v>
      </c>
      <c r="L144" s="109" t="s">
        <v>127</v>
      </c>
    </row>
    <row r="145" spans="2:12" ht="56.5" thickBot="1">
      <c r="B145" s="597" t="s">
        <v>697</v>
      </c>
      <c r="C145" s="597" t="s">
        <v>697</v>
      </c>
      <c r="D145" s="597" t="s">
        <v>723</v>
      </c>
      <c r="J145" s="597" t="s">
        <v>697</v>
      </c>
      <c r="K145" s="76" t="s">
        <v>126</v>
      </c>
      <c r="L145" s="109" t="s">
        <v>127</v>
      </c>
    </row>
    <row r="146" spans="2:12" ht="56.5" thickBot="1">
      <c r="B146" s="597" t="s">
        <v>697</v>
      </c>
      <c r="C146" s="597" t="s">
        <v>697</v>
      </c>
      <c r="D146" s="597" t="s">
        <v>723</v>
      </c>
      <c r="J146" s="597" t="s">
        <v>697</v>
      </c>
      <c r="K146" s="76" t="s">
        <v>126</v>
      </c>
      <c r="L146" s="109" t="s">
        <v>127</v>
      </c>
    </row>
    <row r="147" spans="2:12" ht="56.5" thickBot="1">
      <c r="B147" s="597" t="s">
        <v>697</v>
      </c>
      <c r="C147" s="597" t="s">
        <v>697</v>
      </c>
      <c r="D147" s="597" t="s">
        <v>723</v>
      </c>
      <c r="J147" s="597" t="s">
        <v>697</v>
      </c>
      <c r="K147" s="76" t="s">
        <v>126</v>
      </c>
      <c r="L147" s="109" t="s">
        <v>127</v>
      </c>
    </row>
    <row r="148" spans="2:12" ht="56.5" thickBot="1">
      <c r="B148" s="597" t="s">
        <v>697</v>
      </c>
      <c r="C148" s="597" t="s">
        <v>697</v>
      </c>
      <c r="D148" s="597" t="s">
        <v>723</v>
      </c>
      <c r="J148" s="597" t="s">
        <v>697</v>
      </c>
      <c r="K148" s="76" t="s">
        <v>126</v>
      </c>
      <c r="L148" s="109" t="s">
        <v>127</v>
      </c>
    </row>
    <row r="149" spans="2:12" ht="56.5" thickBot="1">
      <c r="B149" s="597" t="s">
        <v>697</v>
      </c>
      <c r="C149" s="597" t="s">
        <v>697</v>
      </c>
      <c r="D149" s="597" t="s">
        <v>723</v>
      </c>
      <c r="J149" s="597" t="s">
        <v>697</v>
      </c>
      <c r="K149" s="76" t="s">
        <v>126</v>
      </c>
      <c r="L149" s="109" t="s">
        <v>127</v>
      </c>
    </row>
    <row r="150" spans="2:12" ht="56.5" thickBot="1">
      <c r="B150" s="597" t="s">
        <v>697</v>
      </c>
      <c r="C150" s="597" t="s">
        <v>697</v>
      </c>
      <c r="D150" s="597" t="s">
        <v>723</v>
      </c>
      <c r="J150" s="597" t="s">
        <v>697</v>
      </c>
      <c r="K150" s="76" t="s">
        <v>126</v>
      </c>
      <c r="L150" s="109" t="s">
        <v>127</v>
      </c>
    </row>
    <row r="151" spans="2:12" ht="56.5" thickBot="1">
      <c r="B151" s="597" t="s">
        <v>697</v>
      </c>
      <c r="C151" s="597" t="s">
        <v>697</v>
      </c>
      <c r="D151" s="597" t="s">
        <v>723</v>
      </c>
      <c r="J151" s="597" t="s">
        <v>697</v>
      </c>
      <c r="K151" s="76" t="s">
        <v>126</v>
      </c>
      <c r="L151" s="109" t="s">
        <v>127</v>
      </c>
    </row>
    <row r="152" spans="2:12" ht="56.5" thickBot="1">
      <c r="B152" s="597" t="s">
        <v>697</v>
      </c>
      <c r="C152" s="597" t="s">
        <v>697</v>
      </c>
      <c r="D152" s="597" t="s">
        <v>723</v>
      </c>
      <c r="J152" s="597" t="s">
        <v>697</v>
      </c>
      <c r="K152" s="76" t="s">
        <v>126</v>
      </c>
      <c r="L152" s="109" t="s">
        <v>127</v>
      </c>
    </row>
    <row r="153" spans="2:12" ht="56.5" thickBot="1">
      <c r="B153" s="597" t="s">
        <v>697</v>
      </c>
      <c r="C153" s="597" t="s">
        <v>697</v>
      </c>
      <c r="D153" s="597" t="s">
        <v>723</v>
      </c>
      <c r="J153" s="597" t="s">
        <v>697</v>
      </c>
      <c r="K153" s="76" t="s">
        <v>126</v>
      </c>
      <c r="L153" s="109" t="s">
        <v>127</v>
      </c>
    </row>
    <row r="154" spans="2:12" ht="56.5" thickBot="1">
      <c r="B154" s="597" t="s">
        <v>697</v>
      </c>
      <c r="C154" s="597" t="s">
        <v>697</v>
      </c>
      <c r="D154" s="597" t="s">
        <v>723</v>
      </c>
      <c r="J154" s="597" t="s">
        <v>697</v>
      </c>
      <c r="K154" s="76" t="s">
        <v>126</v>
      </c>
      <c r="L154" s="109" t="s">
        <v>127</v>
      </c>
    </row>
    <row r="155" spans="2:12" ht="56.5" thickBot="1">
      <c r="B155" s="597" t="s">
        <v>697</v>
      </c>
      <c r="C155" s="597" t="s">
        <v>697</v>
      </c>
      <c r="D155" s="597" t="s">
        <v>723</v>
      </c>
      <c r="J155" s="597" t="s">
        <v>697</v>
      </c>
      <c r="K155" s="76" t="s">
        <v>126</v>
      </c>
      <c r="L155" s="109" t="s">
        <v>127</v>
      </c>
    </row>
    <row r="156" spans="2:12" ht="56.5" thickBot="1">
      <c r="B156" s="597" t="s">
        <v>697</v>
      </c>
      <c r="C156" s="597" t="s">
        <v>697</v>
      </c>
      <c r="D156" s="597" t="s">
        <v>723</v>
      </c>
      <c r="J156" s="597" t="s">
        <v>697</v>
      </c>
      <c r="K156" s="76" t="s">
        <v>126</v>
      </c>
      <c r="L156" s="109" t="s">
        <v>127</v>
      </c>
    </row>
    <row r="157" spans="2:12" ht="56.5" thickBot="1">
      <c r="B157" s="597" t="s">
        <v>697</v>
      </c>
      <c r="C157" s="597" t="s">
        <v>697</v>
      </c>
      <c r="D157" s="597" t="s">
        <v>723</v>
      </c>
      <c r="J157" s="597" t="s">
        <v>697</v>
      </c>
      <c r="K157" s="76" t="s">
        <v>126</v>
      </c>
      <c r="L157" s="109" t="s">
        <v>127</v>
      </c>
    </row>
    <row r="158" spans="2:12" ht="56.5" thickBot="1">
      <c r="B158" s="597" t="s">
        <v>697</v>
      </c>
      <c r="C158" s="597" t="s">
        <v>697</v>
      </c>
      <c r="D158" s="597" t="s">
        <v>723</v>
      </c>
      <c r="J158" s="597" t="s">
        <v>697</v>
      </c>
      <c r="K158" s="76" t="s">
        <v>126</v>
      </c>
      <c r="L158" s="109" t="s">
        <v>127</v>
      </c>
    </row>
    <row r="159" spans="2:12" ht="56.5" thickBot="1">
      <c r="B159" s="597" t="s">
        <v>697</v>
      </c>
      <c r="C159" s="597" t="s">
        <v>697</v>
      </c>
      <c r="D159" s="597" t="s">
        <v>723</v>
      </c>
      <c r="J159" s="597" t="s">
        <v>697</v>
      </c>
      <c r="K159" s="76" t="s">
        <v>126</v>
      </c>
      <c r="L159" s="109" t="s">
        <v>127</v>
      </c>
    </row>
    <row r="160" spans="2:12" ht="56.5" thickBot="1">
      <c r="B160" s="597" t="s">
        <v>697</v>
      </c>
      <c r="C160" s="597" t="s">
        <v>697</v>
      </c>
      <c r="D160" s="597" t="s">
        <v>723</v>
      </c>
      <c r="J160" s="597" t="s">
        <v>697</v>
      </c>
      <c r="K160" s="76" t="s">
        <v>126</v>
      </c>
      <c r="L160" s="109" t="s">
        <v>127</v>
      </c>
    </row>
    <row r="161" spans="2:12" ht="56.5" thickBot="1">
      <c r="B161" s="597" t="s">
        <v>697</v>
      </c>
      <c r="C161" s="597" t="s">
        <v>697</v>
      </c>
      <c r="D161" s="597" t="s">
        <v>723</v>
      </c>
      <c r="J161" s="597" t="s">
        <v>697</v>
      </c>
      <c r="K161" s="76" t="s">
        <v>126</v>
      </c>
      <c r="L161" s="109" t="s">
        <v>127</v>
      </c>
    </row>
    <row r="162" spans="2:12" ht="56.5" thickBot="1">
      <c r="B162" s="597" t="s">
        <v>697</v>
      </c>
      <c r="C162" s="597" t="s">
        <v>697</v>
      </c>
      <c r="D162" s="597" t="s">
        <v>723</v>
      </c>
      <c r="J162" s="597" t="s">
        <v>697</v>
      </c>
      <c r="K162" s="76" t="s">
        <v>126</v>
      </c>
      <c r="L162" s="109" t="s">
        <v>127</v>
      </c>
    </row>
    <row r="163" spans="2:12" ht="56.5" thickBot="1">
      <c r="B163" s="597" t="s">
        <v>697</v>
      </c>
      <c r="C163" s="597" t="s">
        <v>697</v>
      </c>
      <c r="D163" s="597" t="s">
        <v>723</v>
      </c>
      <c r="J163" s="597" t="s">
        <v>697</v>
      </c>
      <c r="K163" s="76" t="s">
        <v>126</v>
      </c>
      <c r="L163" s="109" t="s">
        <v>127</v>
      </c>
    </row>
    <row r="164" spans="2:12" ht="56.5" thickBot="1">
      <c r="B164" s="597" t="s">
        <v>697</v>
      </c>
      <c r="C164" s="597" t="s">
        <v>697</v>
      </c>
      <c r="D164" s="597" t="s">
        <v>723</v>
      </c>
      <c r="J164" s="597" t="s">
        <v>697</v>
      </c>
      <c r="K164" s="76" t="s">
        <v>126</v>
      </c>
      <c r="L164" s="109" t="s">
        <v>127</v>
      </c>
    </row>
    <row r="165" spans="2:12" ht="56.5" thickBot="1">
      <c r="B165" s="597" t="s">
        <v>697</v>
      </c>
      <c r="C165" s="597" t="s">
        <v>697</v>
      </c>
      <c r="D165" s="597" t="s">
        <v>723</v>
      </c>
      <c r="J165" s="597" t="s">
        <v>697</v>
      </c>
      <c r="K165" s="76" t="s">
        <v>126</v>
      </c>
      <c r="L165" s="109" t="s">
        <v>127</v>
      </c>
    </row>
    <row r="166" spans="2:12" ht="56.5" thickBot="1">
      <c r="B166" s="597" t="s">
        <v>697</v>
      </c>
      <c r="C166" s="597" t="s">
        <v>697</v>
      </c>
      <c r="D166" s="597" t="s">
        <v>723</v>
      </c>
      <c r="J166" s="597" t="s">
        <v>697</v>
      </c>
      <c r="K166" s="76" t="s">
        <v>126</v>
      </c>
      <c r="L166" s="109" t="s">
        <v>127</v>
      </c>
    </row>
    <row r="167" spans="2:12" ht="56.5" thickBot="1">
      <c r="B167" s="597" t="s">
        <v>697</v>
      </c>
      <c r="C167" s="597" t="s">
        <v>697</v>
      </c>
      <c r="D167" s="597" t="s">
        <v>723</v>
      </c>
      <c r="J167" s="597" t="s">
        <v>697</v>
      </c>
      <c r="K167" s="76" t="s">
        <v>126</v>
      </c>
      <c r="L167" s="109" t="s">
        <v>127</v>
      </c>
    </row>
    <row r="168" spans="2:12" ht="56.5" thickBot="1">
      <c r="B168" s="597" t="s">
        <v>697</v>
      </c>
      <c r="C168" s="597" t="s">
        <v>697</v>
      </c>
      <c r="D168" s="597" t="s">
        <v>723</v>
      </c>
      <c r="J168" s="597" t="s">
        <v>697</v>
      </c>
      <c r="K168" s="76" t="s">
        <v>126</v>
      </c>
      <c r="L168" s="109" t="s">
        <v>127</v>
      </c>
    </row>
    <row r="169" spans="2:12" ht="56.5" thickBot="1">
      <c r="B169" s="597" t="s">
        <v>697</v>
      </c>
      <c r="C169" s="597" t="s">
        <v>697</v>
      </c>
      <c r="D169" s="597" t="s">
        <v>723</v>
      </c>
      <c r="J169" s="597" t="s">
        <v>697</v>
      </c>
      <c r="K169" s="76" t="s">
        <v>126</v>
      </c>
      <c r="L169" s="109" t="s">
        <v>127</v>
      </c>
    </row>
    <row r="170" spans="2:12" ht="56.5" thickBot="1">
      <c r="B170" s="597" t="s">
        <v>697</v>
      </c>
      <c r="C170" s="597" t="s">
        <v>697</v>
      </c>
      <c r="D170" s="597" t="s">
        <v>723</v>
      </c>
      <c r="J170" s="597" t="s">
        <v>697</v>
      </c>
      <c r="K170" s="76" t="s">
        <v>126</v>
      </c>
      <c r="L170" s="109" t="s">
        <v>127</v>
      </c>
    </row>
    <row r="171" spans="2:12" ht="56.5" thickBot="1">
      <c r="B171" s="597" t="s">
        <v>697</v>
      </c>
      <c r="C171" s="597" t="s">
        <v>697</v>
      </c>
      <c r="D171" s="597" t="s">
        <v>723</v>
      </c>
      <c r="J171" s="597" t="s">
        <v>697</v>
      </c>
      <c r="K171" s="76" t="s">
        <v>126</v>
      </c>
      <c r="L171" s="109" t="s">
        <v>127</v>
      </c>
    </row>
    <row r="172" spans="2:12" ht="56.5" thickBot="1">
      <c r="B172" s="597" t="s">
        <v>697</v>
      </c>
      <c r="C172" s="597" t="s">
        <v>697</v>
      </c>
      <c r="D172" s="597" t="s">
        <v>723</v>
      </c>
      <c r="J172" s="597" t="s">
        <v>697</v>
      </c>
      <c r="K172" s="76" t="s">
        <v>126</v>
      </c>
      <c r="L172" s="109" t="s">
        <v>127</v>
      </c>
    </row>
    <row r="173" spans="2:12" ht="56.5" thickBot="1">
      <c r="B173" s="597" t="s">
        <v>697</v>
      </c>
      <c r="C173" s="597" t="s">
        <v>697</v>
      </c>
      <c r="D173" s="597" t="s">
        <v>723</v>
      </c>
      <c r="J173" s="597" t="s">
        <v>697</v>
      </c>
      <c r="K173" s="76" t="s">
        <v>126</v>
      </c>
      <c r="L173" s="109" t="s">
        <v>127</v>
      </c>
    </row>
    <row r="174" spans="2:12" ht="56.5" thickBot="1">
      <c r="B174" s="597" t="s">
        <v>697</v>
      </c>
      <c r="C174" s="597" t="s">
        <v>697</v>
      </c>
      <c r="D174" s="597" t="s">
        <v>723</v>
      </c>
      <c r="J174" s="597" t="s">
        <v>697</v>
      </c>
      <c r="K174" s="76" t="s">
        <v>126</v>
      </c>
      <c r="L174" s="109" t="s">
        <v>127</v>
      </c>
    </row>
    <row r="175" spans="2:12" ht="56.5" thickBot="1">
      <c r="B175" s="597" t="s">
        <v>697</v>
      </c>
      <c r="C175" s="597" t="s">
        <v>697</v>
      </c>
      <c r="D175" s="597" t="s">
        <v>723</v>
      </c>
      <c r="J175" s="597" t="s">
        <v>697</v>
      </c>
      <c r="K175" s="76" t="s">
        <v>126</v>
      </c>
      <c r="L175" s="109" t="s">
        <v>127</v>
      </c>
    </row>
    <row r="176" spans="2:12" ht="56.5" thickBot="1">
      <c r="B176" s="597" t="s">
        <v>697</v>
      </c>
      <c r="C176" s="597" t="s">
        <v>697</v>
      </c>
      <c r="D176" s="597" t="s">
        <v>723</v>
      </c>
      <c r="J176" s="597" t="s">
        <v>697</v>
      </c>
      <c r="K176" s="76" t="s">
        <v>126</v>
      </c>
      <c r="L176" s="109" t="s">
        <v>127</v>
      </c>
    </row>
    <row r="177" spans="2:12" ht="56.5" thickBot="1">
      <c r="B177" s="597" t="s">
        <v>697</v>
      </c>
      <c r="C177" s="597" t="s">
        <v>697</v>
      </c>
      <c r="D177" s="597" t="s">
        <v>723</v>
      </c>
      <c r="J177" s="597" t="s">
        <v>697</v>
      </c>
      <c r="K177" s="76" t="s">
        <v>126</v>
      </c>
      <c r="L177" s="109" t="s">
        <v>127</v>
      </c>
    </row>
    <row r="178" spans="2:12" ht="56.5" thickBot="1">
      <c r="B178" s="597" t="s">
        <v>697</v>
      </c>
      <c r="C178" s="597" t="s">
        <v>697</v>
      </c>
      <c r="D178" s="597" t="s">
        <v>723</v>
      </c>
      <c r="J178" s="597" t="s">
        <v>697</v>
      </c>
      <c r="K178" s="76" t="s">
        <v>126</v>
      </c>
      <c r="L178" s="109" t="s">
        <v>127</v>
      </c>
    </row>
    <row r="179" spans="2:12" ht="56.5" thickBot="1">
      <c r="B179" s="597" t="s">
        <v>697</v>
      </c>
      <c r="C179" s="597" t="s">
        <v>697</v>
      </c>
      <c r="D179" s="597" t="s">
        <v>723</v>
      </c>
      <c r="J179" s="597" t="s">
        <v>697</v>
      </c>
      <c r="K179" s="76" t="s">
        <v>126</v>
      </c>
      <c r="L179" s="109" t="s">
        <v>127</v>
      </c>
    </row>
    <row r="180" spans="2:12" ht="56.5" thickBot="1">
      <c r="B180" s="597" t="s">
        <v>697</v>
      </c>
      <c r="C180" s="597" t="s">
        <v>697</v>
      </c>
      <c r="D180" s="597" t="s">
        <v>723</v>
      </c>
      <c r="J180" s="597" t="s">
        <v>697</v>
      </c>
      <c r="K180" s="76" t="s">
        <v>126</v>
      </c>
      <c r="L180" s="109" t="s">
        <v>127</v>
      </c>
    </row>
    <row r="181" spans="2:12" ht="56.5" thickBot="1">
      <c r="B181" s="597" t="s">
        <v>697</v>
      </c>
      <c r="C181" s="597" t="s">
        <v>697</v>
      </c>
      <c r="D181" s="597" t="s">
        <v>723</v>
      </c>
      <c r="J181" s="597" t="s">
        <v>697</v>
      </c>
      <c r="K181" s="76" t="s">
        <v>126</v>
      </c>
      <c r="L181" s="109" t="s">
        <v>127</v>
      </c>
    </row>
    <row r="182" spans="2:12" ht="56.5" thickBot="1">
      <c r="B182" s="597" t="s">
        <v>697</v>
      </c>
      <c r="C182" s="597" t="s">
        <v>697</v>
      </c>
      <c r="D182" s="597" t="s">
        <v>723</v>
      </c>
      <c r="J182" s="597" t="s">
        <v>697</v>
      </c>
      <c r="K182" s="76" t="s">
        <v>126</v>
      </c>
      <c r="L182" s="109" t="s">
        <v>127</v>
      </c>
    </row>
    <row r="183" spans="2:12" ht="56.5" thickBot="1">
      <c r="B183" s="597" t="s">
        <v>697</v>
      </c>
      <c r="C183" s="597" t="s">
        <v>697</v>
      </c>
      <c r="D183" s="597" t="s">
        <v>723</v>
      </c>
      <c r="J183" s="597" t="s">
        <v>697</v>
      </c>
      <c r="K183" s="76" t="s">
        <v>126</v>
      </c>
      <c r="L183" s="109" t="s">
        <v>127</v>
      </c>
    </row>
    <row r="184" spans="2:12" ht="56.5" thickBot="1">
      <c r="B184" s="597" t="s">
        <v>697</v>
      </c>
      <c r="C184" s="597" t="s">
        <v>697</v>
      </c>
      <c r="D184" s="597" t="s">
        <v>723</v>
      </c>
      <c r="J184" s="597" t="s">
        <v>697</v>
      </c>
      <c r="K184" s="76" t="s">
        <v>126</v>
      </c>
      <c r="L184" s="109" t="s">
        <v>127</v>
      </c>
    </row>
    <row r="185" spans="2:12" ht="56.5" thickBot="1">
      <c r="B185" s="597" t="s">
        <v>697</v>
      </c>
      <c r="C185" s="597" t="s">
        <v>697</v>
      </c>
      <c r="D185" s="597" t="s">
        <v>723</v>
      </c>
      <c r="J185" s="597" t="s">
        <v>697</v>
      </c>
      <c r="K185" s="76" t="s">
        <v>126</v>
      </c>
      <c r="L185" s="109" t="s">
        <v>127</v>
      </c>
    </row>
    <row r="186" spans="2:12" ht="56.5" thickBot="1">
      <c r="B186" s="597" t="s">
        <v>697</v>
      </c>
      <c r="C186" s="597" t="s">
        <v>697</v>
      </c>
      <c r="D186" s="597" t="s">
        <v>723</v>
      </c>
      <c r="J186" s="597" t="s">
        <v>697</v>
      </c>
      <c r="K186" s="76" t="s">
        <v>126</v>
      </c>
      <c r="L186" s="109" t="s">
        <v>127</v>
      </c>
    </row>
    <row r="187" spans="2:12" ht="56.5" thickBot="1">
      <c r="B187" s="597" t="s">
        <v>697</v>
      </c>
      <c r="C187" s="597" t="s">
        <v>697</v>
      </c>
      <c r="D187" s="597" t="s">
        <v>723</v>
      </c>
      <c r="J187" s="597" t="s">
        <v>697</v>
      </c>
      <c r="K187" s="76" t="s">
        <v>126</v>
      </c>
      <c r="L187" s="109" t="s">
        <v>127</v>
      </c>
    </row>
    <row r="188" spans="2:12" ht="56.5" thickBot="1">
      <c r="B188" s="597" t="s">
        <v>697</v>
      </c>
      <c r="C188" s="597" t="s">
        <v>697</v>
      </c>
      <c r="D188" s="597" t="s">
        <v>723</v>
      </c>
      <c r="J188" s="597" t="s">
        <v>697</v>
      </c>
      <c r="K188" s="76" t="s">
        <v>126</v>
      </c>
      <c r="L188" s="109" t="s">
        <v>127</v>
      </c>
    </row>
    <row r="189" spans="2:12" ht="56.5" thickBot="1">
      <c r="B189" s="597" t="s">
        <v>697</v>
      </c>
      <c r="C189" s="597" t="s">
        <v>697</v>
      </c>
      <c r="D189" s="597" t="s">
        <v>723</v>
      </c>
      <c r="J189" s="597" t="s">
        <v>697</v>
      </c>
      <c r="K189" s="76" t="s">
        <v>126</v>
      </c>
      <c r="L189" s="109" t="s">
        <v>127</v>
      </c>
    </row>
    <row r="190" spans="2:12" ht="56.5" thickBot="1">
      <c r="B190" s="597" t="s">
        <v>697</v>
      </c>
      <c r="C190" s="597" t="s">
        <v>697</v>
      </c>
      <c r="D190" s="597" t="s">
        <v>723</v>
      </c>
      <c r="J190" s="597" t="s">
        <v>697</v>
      </c>
      <c r="K190" s="76" t="s">
        <v>126</v>
      </c>
      <c r="L190" s="109" t="s">
        <v>127</v>
      </c>
    </row>
    <row r="191" spans="2:12" ht="56.5" thickBot="1">
      <c r="B191" s="597" t="s">
        <v>697</v>
      </c>
      <c r="C191" s="597" t="s">
        <v>697</v>
      </c>
      <c r="D191" s="597" t="s">
        <v>723</v>
      </c>
      <c r="J191" s="597" t="s">
        <v>697</v>
      </c>
      <c r="K191" s="76" t="s">
        <v>126</v>
      </c>
      <c r="L191" s="109" t="s">
        <v>127</v>
      </c>
    </row>
    <row r="192" spans="2:12" ht="56.5" thickBot="1">
      <c r="B192" s="597" t="s">
        <v>697</v>
      </c>
      <c r="C192" s="597" t="s">
        <v>697</v>
      </c>
      <c r="D192" s="597" t="s">
        <v>723</v>
      </c>
      <c r="J192" s="597" t="s">
        <v>697</v>
      </c>
      <c r="K192" s="76" t="s">
        <v>126</v>
      </c>
      <c r="L192" s="109" t="s">
        <v>127</v>
      </c>
    </row>
    <row r="193" spans="2:12" ht="56.5" thickBot="1">
      <c r="B193" s="597" t="s">
        <v>697</v>
      </c>
      <c r="C193" s="597" t="s">
        <v>697</v>
      </c>
      <c r="D193" s="597" t="s">
        <v>723</v>
      </c>
      <c r="J193" s="597" t="s">
        <v>697</v>
      </c>
      <c r="K193" s="76" t="s">
        <v>126</v>
      </c>
      <c r="L193" s="109" t="s">
        <v>127</v>
      </c>
    </row>
    <row r="194" spans="2:12" ht="56.5" thickBot="1">
      <c r="B194" s="597" t="s">
        <v>697</v>
      </c>
      <c r="C194" s="597" t="s">
        <v>697</v>
      </c>
      <c r="D194" s="597" t="s">
        <v>723</v>
      </c>
      <c r="J194" s="597" t="s">
        <v>697</v>
      </c>
      <c r="K194" s="76" t="s">
        <v>126</v>
      </c>
      <c r="L194" s="109" t="s">
        <v>127</v>
      </c>
    </row>
    <row r="195" spans="2:12" ht="56.5" thickBot="1">
      <c r="B195" s="597" t="s">
        <v>697</v>
      </c>
      <c r="C195" s="597" t="s">
        <v>697</v>
      </c>
      <c r="D195" s="597" t="s">
        <v>723</v>
      </c>
      <c r="J195" s="597" t="s">
        <v>697</v>
      </c>
      <c r="K195" s="76" t="s">
        <v>126</v>
      </c>
      <c r="L195" s="109" t="s">
        <v>127</v>
      </c>
    </row>
    <row r="196" spans="2:12" ht="56.5" thickBot="1">
      <c r="B196" s="597" t="s">
        <v>697</v>
      </c>
      <c r="C196" s="597" t="s">
        <v>697</v>
      </c>
      <c r="D196" s="597" t="s">
        <v>723</v>
      </c>
      <c r="J196" s="597" t="s">
        <v>697</v>
      </c>
      <c r="K196" s="76" t="s">
        <v>126</v>
      </c>
      <c r="L196" s="109" t="s">
        <v>127</v>
      </c>
    </row>
    <row r="197" spans="2:12" ht="56.5" thickBot="1">
      <c r="B197" s="597" t="s">
        <v>697</v>
      </c>
      <c r="C197" s="597" t="s">
        <v>697</v>
      </c>
      <c r="D197" s="597" t="s">
        <v>723</v>
      </c>
      <c r="J197" s="597" t="s">
        <v>697</v>
      </c>
      <c r="K197" s="76" t="s">
        <v>126</v>
      </c>
      <c r="L197" s="109" t="s">
        <v>127</v>
      </c>
    </row>
    <row r="198" spans="2:12" ht="56.5" thickBot="1">
      <c r="B198" s="597" t="s">
        <v>697</v>
      </c>
      <c r="C198" s="597" t="s">
        <v>697</v>
      </c>
      <c r="D198" s="597" t="s">
        <v>723</v>
      </c>
      <c r="J198" s="597" t="s">
        <v>697</v>
      </c>
      <c r="K198" s="76" t="s">
        <v>126</v>
      </c>
      <c r="L198" s="109" t="s">
        <v>127</v>
      </c>
    </row>
    <row r="199" spans="2:12" ht="56.5" thickBot="1">
      <c r="B199" s="597" t="s">
        <v>697</v>
      </c>
      <c r="C199" s="597" t="s">
        <v>697</v>
      </c>
      <c r="D199" s="597" t="s">
        <v>723</v>
      </c>
      <c r="J199" s="597" t="s">
        <v>697</v>
      </c>
      <c r="K199" s="76" t="s">
        <v>126</v>
      </c>
      <c r="L199" s="109" t="s">
        <v>127</v>
      </c>
    </row>
    <row r="200" spans="2:12" ht="56.5" thickBot="1">
      <c r="B200" s="597" t="s">
        <v>697</v>
      </c>
      <c r="C200" s="597" t="s">
        <v>697</v>
      </c>
      <c r="D200" s="597" t="s">
        <v>723</v>
      </c>
      <c r="J200" s="597" t="s">
        <v>697</v>
      </c>
      <c r="K200" s="76" t="s">
        <v>126</v>
      </c>
      <c r="L200" s="109" t="s">
        <v>127</v>
      </c>
    </row>
    <row r="201" spans="2:12" ht="56.5" thickBot="1">
      <c r="B201" s="597" t="s">
        <v>697</v>
      </c>
      <c r="C201" s="597" t="s">
        <v>697</v>
      </c>
      <c r="D201" s="597" t="s">
        <v>723</v>
      </c>
      <c r="J201" s="597" t="s">
        <v>697</v>
      </c>
      <c r="K201" s="76" t="s">
        <v>126</v>
      </c>
      <c r="L201" s="109" t="s">
        <v>127</v>
      </c>
    </row>
    <row r="202" spans="2:12" ht="56.5" thickBot="1">
      <c r="B202" s="597" t="s">
        <v>697</v>
      </c>
      <c r="C202" s="597" t="s">
        <v>697</v>
      </c>
      <c r="D202" s="597" t="s">
        <v>723</v>
      </c>
      <c r="J202" s="597" t="s">
        <v>697</v>
      </c>
      <c r="K202" s="76" t="s">
        <v>126</v>
      </c>
      <c r="L202" s="109" t="s">
        <v>127</v>
      </c>
    </row>
    <row r="203" spans="2:12" ht="56.5" thickBot="1">
      <c r="B203" s="597" t="s">
        <v>697</v>
      </c>
      <c r="C203" s="597" t="s">
        <v>697</v>
      </c>
      <c r="D203" s="597" t="s">
        <v>723</v>
      </c>
      <c r="J203" s="597" t="s">
        <v>697</v>
      </c>
      <c r="K203" s="76" t="s">
        <v>126</v>
      </c>
      <c r="L203" s="109" t="s">
        <v>127</v>
      </c>
    </row>
    <row r="204" spans="2:12" ht="56.5" thickBot="1">
      <c r="B204" s="597" t="s">
        <v>697</v>
      </c>
      <c r="C204" s="597" t="s">
        <v>697</v>
      </c>
      <c r="D204" s="597" t="s">
        <v>723</v>
      </c>
      <c r="J204" s="597" t="s">
        <v>697</v>
      </c>
      <c r="K204" s="76" t="s">
        <v>126</v>
      </c>
      <c r="L204" s="109" t="s">
        <v>127</v>
      </c>
    </row>
    <row r="205" spans="2:12" ht="56.5" thickBot="1">
      <c r="B205" s="597" t="s">
        <v>697</v>
      </c>
      <c r="C205" s="597" t="s">
        <v>697</v>
      </c>
      <c r="D205" s="597" t="s">
        <v>723</v>
      </c>
      <c r="J205" s="597" t="s">
        <v>697</v>
      </c>
      <c r="K205" s="76" t="s">
        <v>126</v>
      </c>
      <c r="L205" s="109" t="s">
        <v>127</v>
      </c>
    </row>
    <row r="206" spans="2:12" ht="56.5" thickBot="1">
      <c r="B206" s="597" t="s">
        <v>697</v>
      </c>
      <c r="C206" s="597" t="s">
        <v>697</v>
      </c>
      <c r="D206" s="597" t="s">
        <v>723</v>
      </c>
      <c r="J206" s="597" t="s">
        <v>697</v>
      </c>
      <c r="K206" s="76" t="s">
        <v>126</v>
      </c>
      <c r="L206" s="109" t="s">
        <v>127</v>
      </c>
    </row>
    <row r="207" spans="2:12" ht="56.5" thickBot="1">
      <c r="B207" s="597" t="s">
        <v>697</v>
      </c>
      <c r="C207" s="597" t="s">
        <v>697</v>
      </c>
      <c r="D207" s="597" t="s">
        <v>723</v>
      </c>
      <c r="J207" s="597" t="s">
        <v>697</v>
      </c>
      <c r="K207" s="76" t="s">
        <v>126</v>
      </c>
      <c r="L207" s="109" t="s">
        <v>127</v>
      </c>
    </row>
    <row r="208" spans="2:12" ht="56.5" thickBot="1">
      <c r="B208" s="597" t="s">
        <v>697</v>
      </c>
      <c r="C208" s="597" t="s">
        <v>697</v>
      </c>
      <c r="D208" s="597" t="s">
        <v>723</v>
      </c>
      <c r="J208" s="597" t="s">
        <v>697</v>
      </c>
      <c r="K208" s="76" t="s">
        <v>126</v>
      </c>
      <c r="L208" s="109" t="s">
        <v>127</v>
      </c>
    </row>
    <row r="209" spans="2:12" ht="56.5" thickBot="1">
      <c r="B209" s="597" t="s">
        <v>697</v>
      </c>
      <c r="C209" s="597" t="s">
        <v>697</v>
      </c>
      <c r="D209" s="597" t="s">
        <v>723</v>
      </c>
      <c r="J209" s="597" t="s">
        <v>697</v>
      </c>
      <c r="K209" s="663" t="s">
        <v>126</v>
      </c>
      <c r="L209" s="33" t="s">
        <v>127</v>
      </c>
    </row>
  </sheetData>
  <mergeCells count="6">
    <mergeCell ref="J11:L11"/>
    <mergeCell ref="B3:D3"/>
    <mergeCell ref="C4:D4"/>
    <mergeCell ref="F4:I5"/>
    <mergeCell ref="C5:D5"/>
    <mergeCell ref="B11:H11"/>
  </mergeCells>
  <phoneticPr fontId="33" type="noConversion"/>
  <hyperlinks>
    <hyperlink ref="B1" location="Contents!A1" display="Back to Contents" xr:uid="{00000000-0004-0000-04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Z54"/>
  <sheetViews>
    <sheetView zoomScale="70" zoomScaleNormal="70" workbookViewId="0">
      <selection activeCell="B12" sqref="B12"/>
    </sheetView>
  </sheetViews>
  <sheetFormatPr defaultColWidth="9.1796875" defaultRowHeight="14"/>
  <cols>
    <col min="1" max="1" width="9.1796875" style="2" customWidth="1"/>
    <col min="2" max="2" width="26.54296875" style="2" customWidth="1"/>
    <col min="3" max="3" width="51.7265625" style="2" customWidth="1"/>
    <col min="4" max="4" width="42.54296875" style="2" customWidth="1"/>
    <col min="5" max="5" width="9.1796875" style="2" customWidth="1"/>
    <col min="6" max="16384" width="9.1796875" style="2"/>
  </cols>
  <sheetData>
    <row r="1" spans="1:26" s="1" customFormat="1" ht="15" customHeight="1">
      <c r="B1" s="21" t="s">
        <v>53</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49999999999999" customHeight="1" thickBot="1">
      <c r="A3" s="1"/>
      <c r="B3" s="677" t="s">
        <v>128</v>
      </c>
      <c r="C3" s="677"/>
      <c r="D3" s="677"/>
      <c r="E3" s="1"/>
      <c r="F3" s="1"/>
      <c r="G3" s="1"/>
      <c r="H3" s="1"/>
      <c r="I3" s="1"/>
      <c r="J3" s="1"/>
      <c r="K3" s="1"/>
      <c r="L3" s="1"/>
      <c r="M3" s="1"/>
      <c r="N3" s="1"/>
      <c r="O3" s="1"/>
      <c r="P3" s="1"/>
      <c r="Q3" s="1"/>
      <c r="R3" s="1"/>
      <c r="S3" s="1"/>
      <c r="T3" s="1"/>
      <c r="U3" s="1"/>
      <c r="V3" s="1"/>
      <c r="W3" s="1"/>
      <c r="X3" s="1"/>
      <c r="Y3" s="1"/>
      <c r="Z3" s="1"/>
    </row>
    <row r="4" spans="1:26" ht="14.5">
      <c r="A4" s="1"/>
      <c r="B4" s="61" t="s">
        <v>1</v>
      </c>
      <c r="C4" s="673" t="str">
        <f>Guidance!C4</f>
        <v>TS0036</v>
      </c>
      <c r="D4" s="673"/>
      <c r="E4" s="1"/>
      <c r="F4" s="1"/>
      <c r="G4" s="1"/>
      <c r="H4" s="1"/>
      <c r="I4" s="1"/>
      <c r="J4" s="1"/>
      <c r="K4" s="1"/>
      <c r="L4" s="1"/>
      <c r="M4" s="1"/>
      <c r="N4" s="1"/>
      <c r="O4" s="1"/>
      <c r="P4" s="1"/>
      <c r="Q4" s="1"/>
      <c r="R4" s="1"/>
      <c r="S4" s="1"/>
      <c r="T4" s="1"/>
      <c r="U4" s="1"/>
      <c r="V4" s="1"/>
      <c r="W4" s="1"/>
      <c r="X4" s="1"/>
      <c r="Y4" s="1"/>
      <c r="Z4" s="1"/>
    </row>
    <row r="5" spans="1:26" ht="15" thickBot="1">
      <c r="A5" s="1"/>
      <c r="B5" s="6" t="s">
        <v>3</v>
      </c>
      <c r="C5" s="674" t="str">
        <f>Guidance!C5</f>
        <v>Jiangsu Hankook Tire Co., LTD.</v>
      </c>
      <c r="D5" s="674"/>
      <c r="E5" s="1"/>
      <c r="F5" s="1"/>
      <c r="G5" s="1"/>
      <c r="H5" s="1"/>
      <c r="I5" s="1"/>
      <c r="J5" s="1"/>
      <c r="K5" s="1"/>
      <c r="L5" s="1"/>
      <c r="M5" s="1"/>
      <c r="N5" s="1"/>
      <c r="O5" s="1"/>
      <c r="P5" s="1"/>
      <c r="Q5" s="1"/>
      <c r="R5" s="1"/>
      <c r="S5" s="1"/>
      <c r="T5" s="1"/>
      <c r="U5" s="1"/>
      <c r="V5" s="1"/>
      <c r="W5" s="1"/>
      <c r="X5" s="1"/>
      <c r="Y5" s="1"/>
      <c r="Z5" s="1"/>
    </row>
    <row r="6" spans="1:26" ht="14.5">
      <c r="A6" s="1"/>
      <c r="B6" s="86"/>
      <c r="C6" s="30"/>
      <c r="D6" s="30"/>
      <c r="E6" s="1"/>
      <c r="F6" s="1"/>
      <c r="G6" s="1"/>
      <c r="H6" s="1"/>
      <c r="I6" s="1"/>
      <c r="J6" s="1"/>
      <c r="K6" s="1"/>
      <c r="L6" s="1"/>
      <c r="M6" s="1"/>
      <c r="N6" s="1"/>
      <c r="O6" s="1"/>
      <c r="P6" s="1"/>
      <c r="Q6" s="1"/>
      <c r="R6" s="1"/>
      <c r="S6" s="1"/>
      <c r="T6" s="1"/>
      <c r="U6" s="1"/>
      <c r="V6" s="1"/>
      <c r="W6" s="1"/>
      <c r="X6" s="1"/>
      <c r="Y6" s="1"/>
      <c r="Z6" s="1"/>
    </row>
    <row r="7" spans="1:26" ht="14.5">
      <c r="A7" s="1"/>
      <c r="B7" s="111" t="s">
        <v>129</v>
      </c>
      <c r="C7" s="37"/>
      <c r="D7" s="38"/>
      <c r="E7" s="1"/>
      <c r="F7" s="1"/>
      <c r="G7" s="1"/>
      <c r="H7" s="1"/>
      <c r="I7" s="1"/>
      <c r="J7" s="1"/>
      <c r="K7" s="1"/>
      <c r="L7" s="1"/>
      <c r="M7" s="1"/>
      <c r="N7" s="1"/>
      <c r="O7" s="1"/>
      <c r="P7" s="1"/>
      <c r="Q7" s="1"/>
      <c r="R7" s="1"/>
      <c r="S7" s="1"/>
      <c r="T7" s="1"/>
      <c r="U7" s="1"/>
      <c r="V7" s="1"/>
      <c r="W7" s="1"/>
      <c r="X7" s="1"/>
      <c r="Y7" s="1"/>
      <c r="Z7" s="1"/>
    </row>
    <row r="8" spans="1:26" ht="14.5">
      <c r="A8" s="1"/>
      <c r="B8" s="112" t="s">
        <v>130</v>
      </c>
      <c r="C8" s="40"/>
      <c r="D8" s="41"/>
      <c r="E8" s="1"/>
      <c r="F8" s="1"/>
      <c r="G8" s="1"/>
      <c r="H8" s="1"/>
      <c r="I8" s="1"/>
      <c r="J8" s="1"/>
      <c r="K8" s="1"/>
      <c r="L8" s="1"/>
      <c r="M8" s="1"/>
      <c r="N8" s="1"/>
      <c r="O8" s="1"/>
      <c r="P8" s="1"/>
      <c r="Q8" s="1"/>
      <c r="R8" s="1"/>
      <c r="S8" s="1"/>
      <c r="T8" s="1"/>
      <c r="U8" s="1"/>
      <c r="V8" s="1"/>
      <c r="W8" s="1"/>
      <c r="X8" s="1"/>
      <c r="Y8" s="1"/>
      <c r="Z8" s="1"/>
    </row>
    <row r="9" spans="1:26" ht="14.5" thickBot="1">
      <c r="A9" s="1"/>
      <c r="B9" s="1"/>
      <c r="C9" s="1"/>
      <c r="D9" s="1"/>
      <c r="E9" s="1"/>
      <c r="F9" s="1"/>
      <c r="G9" s="1"/>
      <c r="H9" s="1"/>
      <c r="I9" s="1"/>
      <c r="J9" s="1"/>
      <c r="K9" s="1"/>
      <c r="L9" s="1"/>
      <c r="M9" s="1"/>
      <c r="N9" s="1"/>
      <c r="O9" s="1"/>
      <c r="P9" s="1"/>
      <c r="Q9" s="1"/>
      <c r="R9" s="1"/>
      <c r="S9" s="1"/>
      <c r="T9" s="1"/>
      <c r="U9" s="1"/>
      <c r="V9" s="1"/>
      <c r="W9" s="1"/>
      <c r="X9" s="1"/>
      <c r="Y9" s="1"/>
      <c r="Z9" s="1"/>
    </row>
    <row r="10" spans="1:26" ht="14.5" thickBot="1">
      <c r="A10" s="1"/>
      <c r="B10" s="680" t="s">
        <v>131</v>
      </c>
      <c r="C10" s="680"/>
      <c r="D10" s="680"/>
      <c r="E10" s="1"/>
      <c r="F10" s="1"/>
      <c r="G10" s="1"/>
      <c r="H10" s="1"/>
      <c r="I10" s="1"/>
      <c r="J10" s="1"/>
      <c r="K10" s="1"/>
      <c r="L10" s="1"/>
      <c r="M10" s="1"/>
      <c r="N10" s="1"/>
      <c r="O10" s="1"/>
      <c r="P10" s="1"/>
      <c r="Q10" s="1"/>
      <c r="R10" s="1"/>
      <c r="S10" s="1"/>
      <c r="T10" s="1"/>
      <c r="U10" s="1"/>
      <c r="V10" s="1"/>
      <c r="W10" s="1"/>
      <c r="X10" s="1"/>
      <c r="Y10" s="1"/>
      <c r="Z10" s="1"/>
    </row>
    <row r="11" spans="1:26" ht="14.5" thickBot="1">
      <c r="A11" s="1"/>
      <c r="B11" s="114" t="s">
        <v>132</v>
      </c>
      <c r="C11" s="115" t="s">
        <v>133</v>
      </c>
      <c r="D11" s="116" t="s">
        <v>134</v>
      </c>
      <c r="E11" s="1"/>
      <c r="F11" s="1"/>
      <c r="G11" s="1"/>
      <c r="H11" s="1"/>
      <c r="I11" s="1"/>
      <c r="J11" s="1"/>
      <c r="K11" s="1"/>
      <c r="L11" s="1"/>
      <c r="M11" s="1"/>
      <c r="N11" s="1"/>
      <c r="O11" s="1"/>
      <c r="P11" s="1"/>
      <c r="Q11" s="1"/>
      <c r="R11" s="1"/>
      <c r="S11" s="1"/>
      <c r="T11" s="1"/>
      <c r="U11" s="1"/>
      <c r="V11" s="1"/>
      <c r="W11" s="1"/>
      <c r="X11" s="1"/>
      <c r="Y11" s="1"/>
      <c r="Z11" s="1"/>
    </row>
    <row r="12" spans="1:26">
      <c r="A12" s="1"/>
      <c r="B12" s="661" t="s">
        <v>719</v>
      </c>
      <c r="C12" s="662" t="s">
        <v>720</v>
      </c>
      <c r="D12" s="105" t="s">
        <v>135</v>
      </c>
      <c r="E12" s="1"/>
      <c r="F12" s="1"/>
      <c r="G12" s="1"/>
      <c r="H12" s="1"/>
      <c r="I12" s="1"/>
      <c r="J12" s="1"/>
      <c r="K12" s="1"/>
      <c r="L12" s="1"/>
      <c r="M12" s="1"/>
      <c r="N12" s="1"/>
      <c r="O12" s="1"/>
      <c r="P12" s="1"/>
      <c r="Q12" s="1"/>
      <c r="R12" s="1"/>
      <c r="S12" s="1"/>
      <c r="T12" s="1"/>
      <c r="U12" s="1"/>
      <c r="V12" s="1"/>
      <c r="W12" s="1"/>
      <c r="X12" s="1"/>
      <c r="Y12" s="1"/>
      <c r="Z12" s="1"/>
    </row>
    <row r="13" spans="1:26" ht="14.5" thickBot="1">
      <c r="A13" s="1"/>
      <c r="B13" s="117" t="s">
        <v>721</v>
      </c>
      <c r="C13" s="32" t="s">
        <v>722</v>
      </c>
      <c r="D13" s="33" t="s">
        <v>136</v>
      </c>
      <c r="E13" s="1"/>
      <c r="F13" s="1"/>
      <c r="G13" s="1"/>
      <c r="H13" s="1"/>
      <c r="I13" s="1"/>
      <c r="J13" s="1"/>
      <c r="K13" s="1"/>
      <c r="L13" s="1"/>
      <c r="M13" s="1"/>
      <c r="N13" s="1"/>
      <c r="O13" s="1"/>
      <c r="P13" s="1"/>
      <c r="Q13" s="1"/>
      <c r="R13" s="1"/>
      <c r="S13" s="1"/>
      <c r="T13" s="1"/>
      <c r="U13" s="1"/>
      <c r="V13" s="1"/>
      <c r="W13" s="1"/>
      <c r="X13" s="1"/>
      <c r="Y13" s="1"/>
      <c r="Z13" s="1"/>
    </row>
    <row r="14" spans="1:26" ht="14.2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4.2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4.2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4.2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4.2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4.2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4.2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4.2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4.2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4.2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4.2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2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4.2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sheetData>
  <mergeCells count="4">
    <mergeCell ref="B3:D3"/>
    <mergeCell ref="C4:D4"/>
    <mergeCell ref="C5:D5"/>
    <mergeCell ref="B10:D10"/>
  </mergeCells>
  <phoneticPr fontId="33" type="noConversion"/>
  <hyperlinks>
    <hyperlink ref="B1" location="Contents!A1" display="Back to Contents" xr:uid="{00000000-0004-0000-05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DDEBF7"/>
  </sheetPr>
  <dimension ref="A1:Z69"/>
  <sheetViews>
    <sheetView topLeftCell="A7" zoomScale="70" zoomScaleNormal="70" workbookViewId="0">
      <selection activeCell="F19" sqref="F19"/>
    </sheetView>
  </sheetViews>
  <sheetFormatPr defaultColWidth="9.26953125" defaultRowHeight="14"/>
  <cols>
    <col min="1" max="1" width="9.26953125" style="2" customWidth="1"/>
    <col min="2" max="2" width="25.453125" style="2" customWidth="1"/>
    <col min="3" max="7" width="21.81640625" style="2" customWidth="1"/>
    <col min="8" max="8" width="18.453125" style="2" bestFit="1" customWidth="1"/>
    <col min="9" max="10" width="21.81640625" style="2" customWidth="1"/>
    <col min="11" max="15" width="25.54296875" style="2" customWidth="1"/>
    <col min="16" max="20" width="9.26953125" style="2" customWidth="1"/>
    <col min="21" max="16384" width="9.26953125" style="2"/>
  </cols>
  <sheetData>
    <row r="1" spans="1:26" s="1" customFormat="1" ht="15" customHeight="1">
      <c r="B1" s="21" t="s">
        <v>53</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49999999999999" customHeight="1" thickBot="1">
      <c r="A3" s="1"/>
      <c r="B3" s="677" t="s">
        <v>137</v>
      </c>
      <c r="C3" s="677"/>
      <c r="D3" s="677"/>
      <c r="E3" s="1"/>
      <c r="F3" s="680" t="s">
        <v>138</v>
      </c>
      <c r="G3" s="680"/>
      <c r="H3" s="1"/>
      <c r="I3" s="1"/>
      <c r="J3" s="1"/>
      <c r="K3" s="1"/>
      <c r="L3" s="1"/>
      <c r="M3" s="1"/>
      <c r="N3" s="1"/>
      <c r="O3" s="1"/>
      <c r="P3" s="1"/>
      <c r="Q3" s="1"/>
      <c r="R3" s="1"/>
      <c r="S3" s="1"/>
      <c r="T3" s="1"/>
      <c r="U3" s="1"/>
      <c r="V3" s="1"/>
      <c r="W3" s="1"/>
      <c r="X3" s="1"/>
    </row>
    <row r="4" spans="1:26" ht="15.65" customHeight="1" thickBot="1">
      <c r="A4" s="1"/>
      <c r="B4" s="118" t="s">
        <v>1</v>
      </c>
      <c r="C4" s="673" t="str">
        <f>Guidance!C4</f>
        <v>TS0036</v>
      </c>
      <c r="D4" s="673"/>
      <c r="E4" s="1"/>
      <c r="F4" s="681" t="s">
        <v>7</v>
      </c>
      <c r="G4" s="681"/>
      <c r="H4" s="1"/>
      <c r="I4" s="1"/>
      <c r="J4" s="1"/>
      <c r="K4" s="1"/>
      <c r="L4" s="1"/>
      <c r="M4" s="1"/>
      <c r="N4" s="1"/>
      <c r="O4" s="1"/>
      <c r="P4" s="1"/>
      <c r="Q4" s="1"/>
      <c r="R4" s="1"/>
      <c r="S4" s="1"/>
      <c r="T4" s="1"/>
      <c r="U4" s="1"/>
      <c r="V4" s="1"/>
      <c r="W4" s="1"/>
      <c r="X4" s="1"/>
    </row>
    <row r="5" spans="1:26" ht="15.65" customHeight="1" thickBot="1">
      <c r="A5" s="1"/>
      <c r="B5" s="119" t="s">
        <v>3</v>
      </c>
      <c r="C5" s="674" t="str">
        <f>Guidance!C5</f>
        <v>Jiangsu Hankook Tire Co., LTD.</v>
      </c>
      <c r="D5" s="674"/>
      <c r="E5" s="1"/>
      <c r="F5" s="1"/>
      <c r="G5" s="1"/>
      <c r="H5" s="1"/>
      <c r="I5" s="1"/>
      <c r="J5" s="1"/>
      <c r="K5" s="1"/>
      <c r="L5" s="1"/>
      <c r="M5" s="1"/>
      <c r="N5" s="1"/>
      <c r="O5" s="1"/>
      <c r="P5" s="1"/>
      <c r="Q5" s="1"/>
      <c r="R5" s="1"/>
      <c r="S5" s="1"/>
      <c r="T5" s="1"/>
      <c r="U5" s="1"/>
      <c r="V5" s="1"/>
      <c r="W5" s="1"/>
      <c r="X5" s="1"/>
      <c r="Y5" s="1"/>
      <c r="Z5" s="1"/>
    </row>
    <row r="6" spans="1:26" ht="14.25" customHeight="1">
      <c r="A6" s="1"/>
      <c r="B6" s="1"/>
      <c r="C6" s="1"/>
      <c r="D6" s="1"/>
      <c r="E6" s="1"/>
      <c r="F6" s="1"/>
      <c r="G6" s="1"/>
      <c r="H6" s="1"/>
      <c r="I6" s="1"/>
      <c r="J6" s="1"/>
      <c r="K6" s="1"/>
      <c r="L6" s="1"/>
      <c r="M6" s="1"/>
      <c r="N6" s="1"/>
      <c r="O6" s="1"/>
      <c r="P6" s="1"/>
      <c r="Q6" s="1"/>
      <c r="R6" s="1"/>
      <c r="S6" s="1"/>
      <c r="T6" s="1"/>
      <c r="U6" s="1"/>
      <c r="V6" s="1"/>
      <c r="W6" s="1"/>
      <c r="X6" s="1"/>
      <c r="Y6" s="1"/>
      <c r="Z6" s="1"/>
    </row>
    <row r="7" spans="1:26" ht="14.25" customHeight="1">
      <c r="A7" s="1"/>
      <c r="B7" s="120" t="s">
        <v>139</v>
      </c>
      <c r="C7" s="120"/>
      <c r="D7" s="120"/>
      <c r="E7" s="120"/>
      <c r="F7" s="120"/>
      <c r="G7" s="120"/>
      <c r="H7" s="120"/>
      <c r="I7" s="1"/>
      <c r="J7" s="1"/>
      <c r="K7" s="1"/>
      <c r="L7" s="1"/>
      <c r="M7" s="1"/>
      <c r="N7" s="1"/>
      <c r="O7" s="1"/>
      <c r="P7" s="1"/>
      <c r="Q7" s="1"/>
      <c r="R7" s="1"/>
      <c r="S7" s="1"/>
      <c r="T7" s="1"/>
      <c r="U7" s="1"/>
      <c r="V7" s="1"/>
      <c r="W7" s="1"/>
      <c r="X7" s="1"/>
      <c r="Y7" s="1"/>
      <c r="Z7" s="1"/>
    </row>
    <row r="8" spans="1:26" ht="14.25" customHeight="1">
      <c r="A8" s="1"/>
      <c r="B8" s="121" t="s">
        <v>140</v>
      </c>
      <c r="C8" s="121"/>
      <c r="D8" s="121"/>
      <c r="E8" s="121"/>
      <c r="F8" s="88"/>
      <c r="G8" s="89"/>
      <c r="H8" s="90"/>
      <c r="I8" s="1"/>
      <c r="J8" s="1"/>
      <c r="K8" s="1"/>
      <c r="L8" s="1"/>
      <c r="M8" s="1"/>
      <c r="N8" s="1"/>
      <c r="O8" s="1"/>
      <c r="P8" s="1"/>
      <c r="Q8" s="1"/>
      <c r="R8" s="1"/>
      <c r="S8" s="1"/>
      <c r="T8" s="1"/>
      <c r="U8" s="1"/>
      <c r="V8" s="1"/>
      <c r="W8" s="1"/>
      <c r="X8" s="1"/>
      <c r="Y8" s="1"/>
      <c r="Z8" s="1"/>
    </row>
    <row r="9" spans="1:26" ht="14.25" customHeight="1">
      <c r="A9" s="1"/>
      <c r="B9" s="122" t="s">
        <v>141</v>
      </c>
      <c r="C9" s="122"/>
      <c r="D9" s="122"/>
      <c r="E9" s="39"/>
      <c r="F9" s="40"/>
      <c r="G9" s="40"/>
      <c r="H9" s="41"/>
      <c r="I9" s="1"/>
      <c r="J9" s="1"/>
      <c r="K9" s="1"/>
      <c r="L9" s="1"/>
      <c r="M9" s="1"/>
      <c r="N9" s="1"/>
      <c r="O9" s="1"/>
      <c r="P9" s="1"/>
      <c r="Q9" s="1"/>
    </row>
    <row r="10" spans="1:26" ht="14.25" customHeight="1" thickBot="1">
      <c r="A10" s="1"/>
      <c r="B10" s="1"/>
      <c r="C10" s="123"/>
      <c r="D10" s="1"/>
      <c r="E10" s="1"/>
      <c r="F10" s="1"/>
      <c r="G10" s="1"/>
      <c r="H10" s="1"/>
      <c r="I10" s="1"/>
      <c r="J10" s="1"/>
      <c r="K10" s="1"/>
      <c r="L10" s="1"/>
      <c r="M10" s="1"/>
      <c r="N10" s="1"/>
      <c r="O10" s="1"/>
      <c r="P10" s="1"/>
      <c r="Q10" s="1"/>
    </row>
    <row r="11" spans="1:26" ht="31.15" customHeight="1" thickBot="1">
      <c r="A11" s="1"/>
      <c r="B11" s="124"/>
      <c r="C11" s="680" t="s">
        <v>142</v>
      </c>
      <c r="D11" s="680"/>
      <c r="E11" s="680" t="s">
        <v>143</v>
      </c>
      <c r="F11" s="680"/>
      <c r="G11" s="672" t="s">
        <v>144</v>
      </c>
      <c r="H11" s="672"/>
      <c r="I11" s="680" t="s">
        <v>145</v>
      </c>
      <c r="J11" s="680"/>
      <c r="K11" s="1"/>
      <c r="L11" s="1"/>
      <c r="M11" s="1"/>
      <c r="N11" s="1"/>
      <c r="O11" s="1"/>
      <c r="P11" s="1"/>
      <c r="Q11" s="1"/>
    </row>
    <row r="12" spans="1:26" ht="14.25" customHeight="1" thickBot="1">
      <c r="A12" s="1"/>
      <c r="B12" s="125"/>
      <c r="C12" s="126" t="s">
        <v>146</v>
      </c>
      <c r="D12" s="127" t="s">
        <v>147</v>
      </c>
      <c r="E12" s="126" t="s">
        <v>146</v>
      </c>
      <c r="F12" s="127" t="s">
        <v>147</v>
      </c>
      <c r="G12" s="126" t="s">
        <v>146</v>
      </c>
      <c r="H12" s="127" t="s">
        <v>147</v>
      </c>
      <c r="I12" s="126" t="s">
        <v>146</v>
      </c>
      <c r="J12" s="127" t="s">
        <v>147</v>
      </c>
      <c r="K12" s="1"/>
      <c r="L12" s="1"/>
      <c r="M12" s="1"/>
      <c r="N12" s="1"/>
      <c r="O12" s="1"/>
      <c r="P12" s="1"/>
      <c r="Q12" s="1"/>
    </row>
    <row r="13" spans="1:26" ht="14.5" thickBot="1">
      <c r="A13" s="1"/>
      <c r="B13" s="683" t="s">
        <v>148</v>
      </c>
      <c r="C13" s="683"/>
      <c r="D13" s="683"/>
      <c r="E13" s="683"/>
      <c r="F13" s="683"/>
      <c r="G13" s="683"/>
      <c r="H13" s="683"/>
      <c r="I13" s="683"/>
      <c r="J13" s="683"/>
      <c r="K13" s="1"/>
      <c r="L13" s="1"/>
      <c r="M13" s="1"/>
      <c r="N13" s="1"/>
      <c r="O13" s="1"/>
      <c r="P13" s="1"/>
      <c r="Q13" s="1"/>
    </row>
    <row r="14" spans="1:26" ht="28.5" thickBot="1">
      <c r="A14" s="1"/>
      <c r="B14" s="627" t="s">
        <v>149</v>
      </c>
      <c r="C14" s="628">
        <v>50.109585088380811</v>
      </c>
      <c r="D14" s="629">
        <v>29.163184147655723</v>
      </c>
      <c r="E14" s="628">
        <v>2.1896612375154048</v>
      </c>
      <c r="F14" s="629">
        <v>3.091043939052875</v>
      </c>
      <c r="G14" s="628">
        <v>47.700753674103773</v>
      </c>
      <c r="H14" s="629">
        <v>67.745771913291392</v>
      </c>
      <c r="I14" s="630">
        <v>100</v>
      </c>
      <c r="J14" s="631">
        <v>100</v>
      </c>
      <c r="K14" s="1"/>
      <c r="L14" s="1"/>
      <c r="M14" s="1"/>
      <c r="N14" s="1"/>
      <c r="O14" s="1"/>
      <c r="P14" s="1"/>
      <c r="Q14" s="1"/>
    </row>
    <row r="15" spans="1:26" ht="42.5" thickBot="1">
      <c r="A15" s="1"/>
      <c r="B15" s="632" t="s">
        <v>150</v>
      </c>
      <c r="C15" s="633">
        <v>3.2673054196479487</v>
      </c>
      <c r="D15" s="633">
        <v>6.0564562406192346</v>
      </c>
      <c r="E15" s="633">
        <v>0.72961884047308112</v>
      </c>
      <c r="F15" s="633">
        <v>2.219316700846846</v>
      </c>
      <c r="G15" s="633">
        <v>22.09405521731933</v>
      </c>
      <c r="H15" s="633">
        <v>54.314237888749304</v>
      </c>
      <c r="I15" s="634">
        <v>26.090979477440357</v>
      </c>
      <c r="J15" s="635">
        <v>62.590010830215384</v>
      </c>
      <c r="K15" s="1"/>
      <c r="L15" s="1"/>
      <c r="M15" s="1"/>
      <c r="N15" s="1"/>
      <c r="O15" s="1"/>
      <c r="P15" s="1"/>
      <c r="Q15" s="1"/>
    </row>
    <row r="16" spans="1:26" ht="14.5" thickBot="1">
      <c r="A16" s="1"/>
      <c r="B16" s="632" t="s">
        <v>151</v>
      </c>
      <c r="C16" s="636">
        <v>46.842279668732871</v>
      </c>
      <c r="D16" s="636">
        <v>23.10672790703649</v>
      </c>
      <c r="E16" s="636">
        <v>1.4600423970423235</v>
      </c>
      <c r="F16" s="636">
        <v>0.87172723820602926</v>
      </c>
      <c r="G16" s="636">
        <v>25.60669845678445</v>
      </c>
      <c r="H16" s="636">
        <v>13.431534024542097</v>
      </c>
      <c r="I16" s="634">
        <v>73.909020522559643</v>
      </c>
      <c r="J16" s="635">
        <v>37.409989169784616</v>
      </c>
      <c r="K16" s="1"/>
      <c r="L16" s="1"/>
      <c r="M16" s="1"/>
      <c r="N16" s="1"/>
      <c r="O16" s="1"/>
      <c r="P16" s="1"/>
      <c r="Q16" s="1"/>
    </row>
    <row r="17" spans="1:17" ht="14.5" thickBot="1">
      <c r="A17" s="1"/>
      <c r="B17" s="648" t="s">
        <v>152</v>
      </c>
      <c r="C17" s="633">
        <v>3.1182748726249375E-3</v>
      </c>
      <c r="D17" s="633">
        <v>3.4754818440695004E-3</v>
      </c>
      <c r="E17" s="633">
        <v>2.8739860577188368E-4</v>
      </c>
      <c r="F17" s="633">
        <v>3.9324227996577618E-4</v>
      </c>
      <c r="G17" s="633">
        <v>4.7492619603803778E-2</v>
      </c>
      <c r="H17" s="633">
        <v>7.3859385719123177E-2</v>
      </c>
      <c r="I17" s="634">
        <v>5.0898293082200598E-2</v>
      </c>
      <c r="J17" s="635">
        <v>7.7728109843158463E-2</v>
      </c>
      <c r="K17" s="1"/>
      <c r="L17" s="1"/>
      <c r="M17" s="1"/>
      <c r="N17" s="1"/>
      <c r="O17" s="1"/>
      <c r="P17" s="1"/>
      <c r="Q17" s="1"/>
    </row>
    <row r="18" spans="1:17" ht="14.5" thickBot="1">
      <c r="A18" s="1"/>
      <c r="B18" s="648" t="s">
        <v>136</v>
      </c>
      <c r="C18" s="633">
        <v>2.1933686795298621</v>
      </c>
      <c r="D18" s="633">
        <v>1.2788475100496168</v>
      </c>
      <c r="E18" s="633">
        <v>0.44530976971324521</v>
      </c>
      <c r="F18" s="633">
        <v>0.39157853717770019</v>
      </c>
      <c r="G18" s="633">
        <v>14.11533823367116</v>
      </c>
      <c r="H18" s="633">
        <v>8.1530885050502206</v>
      </c>
      <c r="I18" s="634">
        <v>16.754016682914269</v>
      </c>
      <c r="J18" s="635">
        <v>9.8235145522775369</v>
      </c>
      <c r="K18" s="1"/>
      <c r="L18" s="1"/>
      <c r="M18" s="1"/>
      <c r="N18" s="1"/>
      <c r="O18" s="1"/>
      <c r="P18" s="1"/>
      <c r="Q18" s="1"/>
    </row>
    <row r="19" spans="1:17" customFormat="1" ht="15" thickBot="1">
      <c r="A19" s="1"/>
      <c r="B19" s="637" t="s">
        <v>135</v>
      </c>
      <c r="C19" s="633">
        <v>44.645792714330383</v>
      </c>
      <c r="D19" s="633">
        <v>21.824404915142807</v>
      </c>
      <c r="E19" s="633">
        <v>1.0144452287233063</v>
      </c>
      <c r="F19" s="633">
        <v>0.47975545874836328</v>
      </c>
      <c r="G19" s="633">
        <v>11.443867603509482</v>
      </c>
      <c r="H19" s="633">
        <v>5.2045861337727528</v>
      </c>
      <c r="I19" s="634">
        <v>57.104105546563176</v>
      </c>
      <c r="J19" s="635">
        <v>27.508746507663922</v>
      </c>
      <c r="K19" s="1"/>
      <c r="L19" s="1"/>
      <c r="M19" s="1"/>
      <c r="N19" s="1"/>
      <c r="O19" s="1"/>
      <c r="P19" s="1"/>
      <c r="Q19" s="1"/>
    </row>
    <row r="20" spans="1:17" customFormat="1" ht="14.5">
      <c r="A20" s="1"/>
      <c r="B20" s="638"/>
      <c r="C20" s="639"/>
      <c r="D20" s="639"/>
      <c r="E20" s="639"/>
      <c r="F20" s="639"/>
      <c r="G20" s="639"/>
      <c r="H20" s="639"/>
      <c r="I20" s="649"/>
      <c r="J20" s="649"/>
      <c r="K20" s="1"/>
      <c r="L20" s="1"/>
      <c r="M20" s="1"/>
      <c r="N20" s="1"/>
      <c r="O20" s="1"/>
      <c r="P20" s="1"/>
      <c r="Q20" s="1"/>
    </row>
    <row r="21" spans="1:17" customFormat="1" ht="15" thickBot="1">
      <c r="A21" s="1"/>
      <c r="B21" s="622"/>
      <c r="C21" s="622"/>
      <c r="D21" s="622"/>
      <c r="E21" s="622"/>
      <c r="F21" s="622"/>
      <c r="G21" s="622"/>
      <c r="H21" s="622"/>
      <c r="I21" s="622"/>
      <c r="J21" s="622"/>
      <c r="K21" s="1"/>
      <c r="L21" s="1"/>
      <c r="M21" s="1"/>
      <c r="N21" s="1"/>
      <c r="O21" s="1"/>
      <c r="P21" s="1"/>
      <c r="Q21" s="1"/>
    </row>
    <row r="22" spans="1:17" customFormat="1" ht="14.25" customHeight="1" thickBot="1">
      <c r="A22" s="1"/>
      <c r="B22" s="623"/>
      <c r="C22" s="684" t="s">
        <v>153</v>
      </c>
      <c r="D22" s="684"/>
      <c r="E22" s="684" t="s">
        <v>154</v>
      </c>
      <c r="F22" s="684"/>
      <c r="G22" s="684" t="s">
        <v>155</v>
      </c>
      <c r="H22" s="684"/>
      <c r="I22" s="684" t="s">
        <v>156</v>
      </c>
      <c r="J22" s="684"/>
      <c r="K22" s="1"/>
      <c r="L22" s="1"/>
      <c r="M22" s="1"/>
      <c r="N22" s="1"/>
      <c r="O22" s="1"/>
      <c r="P22" s="1"/>
      <c r="Q22" s="1"/>
    </row>
    <row r="23" spans="1:17" customFormat="1" ht="14.25" customHeight="1" thickBot="1">
      <c r="A23" s="1"/>
      <c r="B23" s="624"/>
      <c r="C23" s="625" t="s">
        <v>146</v>
      </c>
      <c r="D23" s="626" t="s">
        <v>147</v>
      </c>
      <c r="E23" s="625" t="s">
        <v>146</v>
      </c>
      <c r="F23" s="626" t="s">
        <v>147</v>
      </c>
      <c r="G23" s="625" t="s">
        <v>146</v>
      </c>
      <c r="H23" s="626" t="s">
        <v>147</v>
      </c>
      <c r="I23" s="625" t="s">
        <v>146</v>
      </c>
      <c r="J23" s="626" t="s">
        <v>147</v>
      </c>
      <c r="K23" s="1"/>
      <c r="L23" s="1"/>
      <c r="M23" s="1"/>
      <c r="N23" s="1"/>
      <c r="O23" s="1"/>
      <c r="P23" s="1"/>
      <c r="Q23" s="1"/>
    </row>
    <row r="24" spans="1:17" customFormat="1" ht="15" thickBot="1">
      <c r="A24" s="1"/>
      <c r="B24" s="682" t="s">
        <v>157</v>
      </c>
      <c r="C24" s="682"/>
      <c r="D24" s="682"/>
      <c r="E24" s="682"/>
      <c r="F24" s="682"/>
      <c r="G24" s="682"/>
      <c r="H24" s="682"/>
      <c r="I24" s="682"/>
      <c r="J24" s="682"/>
      <c r="K24" s="1"/>
      <c r="L24" s="1"/>
      <c r="M24" s="1"/>
      <c r="N24" s="1"/>
      <c r="O24" s="1"/>
      <c r="P24" s="1"/>
      <c r="Q24" s="1"/>
    </row>
    <row r="25" spans="1:17" customFormat="1" ht="29" thickBot="1">
      <c r="A25" s="1"/>
      <c r="B25" s="627" t="s">
        <v>149</v>
      </c>
      <c r="C25" s="636">
        <v>0</v>
      </c>
      <c r="D25" s="636">
        <v>0</v>
      </c>
      <c r="E25" s="636">
        <v>0</v>
      </c>
      <c r="F25" s="636">
        <v>0</v>
      </c>
      <c r="G25" s="628">
        <v>100</v>
      </c>
      <c r="H25" s="629">
        <v>100</v>
      </c>
      <c r="I25" s="630">
        <v>100</v>
      </c>
      <c r="J25" s="631">
        <v>100</v>
      </c>
      <c r="K25" s="1"/>
      <c r="L25" s="1"/>
      <c r="M25" s="1"/>
      <c r="N25" s="1"/>
      <c r="O25" s="1"/>
      <c r="P25" s="1"/>
      <c r="Q25" s="1"/>
    </row>
    <row r="26" spans="1:17" customFormat="1" ht="43" thickBot="1">
      <c r="A26" s="1"/>
      <c r="B26" s="632" t="s">
        <v>150</v>
      </c>
      <c r="C26" s="640">
        <v>0</v>
      </c>
      <c r="D26" s="650">
        <v>0</v>
      </c>
      <c r="E26" s="640">
        <v>0</v>
      </c>
      <c r="F26" s="650">
        <v>0</v>
      </c>
      <c r="G26" s="633">
        <v>45.513628290485499</v>
      </c>
      <c r="H26" s="633">
        <v>78.413395701889215</v>
      </c>
      <c r="I26" s="634">
        <v>45.513628290485499</v>
      </c>
      <c r="J26" s="635">
        <v>78.413395701889215</v>
      </c>
      <c r="K26" s="1"/>
      <c r="L26" s="1"/>
      <c r="M26" s="1"/>
      <c r="N26" s="1"/>
      <c r="O26" s="1"/>
      <c r="P26" s="1"/>
      <c r="Q26" s="1"/>
    </row>
    <row r="27" spans="1:17" customFormat="1" ht="15" thickBot="1">
      <c r="A27" s="1"/>
      <c r="B27" s="632" t="s">
        <v>151</v>
      </c>
      <c r="C27" s="643">
        <v>0</v>
      </c>
      <c r="D27" s="643">
        <v>0</v>
      </c>
      <c r="E27" s="643">
        <v>0</v>
      </c>
      <c r="F27" s="643">
        <v>0</v>
      </c>
      <c r="G27" s="636">
        <v>54.486371709514501</v>
      </c>
      <c r="H27" s="636">
        <v>21.586604298110782</v>
      </c>
      <c r="I27" s="634">
        <v>54.486371709514501</v>
      </c>
      <c r="J27" s="635">
        <v>21.586604298110782</v>
      </c>
      <c r="K27" s="1"/>
      <c r="L27" s="1"/>
      <c r="M27" s="1"/>
      <c r="N27" s="1"/>
      <c r="O27" s="1"/>
      <c r="P27" s="1"/>
      <c r="Q27" s="1"/>
    </row>
    <row r="28" spans="1:17" customFormat="1" ht="15" thickBot="1">
      <c r="A28" s="1"/>
      <c r="B28" s="648" t="s">
        <v>152</v>
      </c>
      <c r="C28" s="650">
        <v>0</v>
      </c>
      <c r="D28" s="650">
        <v>0</v>
      </c>
      <c r="E28" s="650">
        <v>0</v>
      </c>
      <c r="F28" s="650">
        <v>0</v>
      </c>
      <c r="G28" s="633">
        <v>0.30163817310459107</v>
      </c>
      <c r="H28" s="633">
        <v>0.34467923677467016</v>
      </c>
      <c r="I28" s="634">
        <v>0.30163817310459107</v>
      </c>
      <c r="J28" s="635">
        <v>0.34467923677467016</v>
      </c>
      <c r="K28" s="1"/>
      <c r="L28" s="1"/>
      <c r="M28" s="1"/>
      <c r="N28" s="1"/>
      <c r="O28" s="1"/>
      <c r="P28" s="1"/>
      <c r="Q28" s="1"/>
    </row>
    <row r="29" spans="1:17" customFormat="1" ht="15" thickBot="1">
      <c r="A29" s="1"/>
      <c r="B29" s="648" t="s">
        <v>136</v>
      </c>
      <c r="C29" s="651">
        <v>0</v>
      </c>
      <c r="D29" s="652">
        <v>0</v>
      </c>
      <c r="E29" s="651">
        <v>0</v>
      </c>
      <c r="F29" s="652">
        <v>0</v>
      </c>
      <c r="G29" s="633">
        <v>26.556066003194985</v>
      </c>
      <c r="H29" s="633">
        <v>11.866660898724403</v>
      </c>
      <c r="I29" s="634">
        <v>26.556066003194985</v>
      </c>
      <c r="J29" s="635">
        <v>11.866660898724403</v>
      </c>
      <c r="K29" s="1"/>
      <c r="L29" s="1"/>
      <c r="M29" s="1"/>
      <c r="N29" s="1"/>
      <c r="O29" s="1"/>
      <c r="P29" s="1"/>
      <c r="Q29" s="1"/>
    </row>
    <row r="30" spans="1:17" customFormat="1" ht="15" thickBot="1">
      <c r="A30" s="1"/>
      <c r="B30" s="637" t="s">
        <v>135</v>
      </c>
      <c r="C30" s="644">
        <v>0</v>
      </c>
      <c r="D30" s="645">
        <v>0</v>
      </c>
      <c r="E30" s="644">
        <v>0</v>
      </c>
      <c r="F30" s="645">
        <v>0</v>
      </c>
      <c r="G30" s="633">
        <v>27.62866753321493</v>
      </c>
      <c r="H30" s="633">
        <v>9.3752641626117104</v>
      </c>
      <c r="I30" s="634">
        <v>27.62866753321493</v>
      </c>
      <c r="J30" s="635">
        <v>9.3752641626117104</v>
      </c>
      <c r="K30" s="1"/>
      <c r="L30" s="1"/>
      <c r="M30" s="1"/>
      <c r="N30" s="1"/>
      <c r="O30" s="1"/>
      <c r="P30" s="1"/>
      <c r="Q30" s="1"/>
    </row>
    <row r="31" spans="1:17" customFormat="1" ht="15" thickBot="1">
      <c r="A31" s="1"/>
      <c r="B31" s="622"/>
      <c r="C31" s="622"/>
      <c r="D31" s="622"/>
      <c r="E31" s="622"/>
      <c r="F31" s="622"/>
      <c r="G31" s="622"/>
      <c r="H31" s="622"/>
      <c r="I31" s="622"/>
      <c r="J31" s="622"/>
      <c r="K31" s="1"/>
      <c r="L31" s="1"/>
      <c r="M31" s="1"/>
      <c r="N31" s="1"/>
      <c r="O31" s="1"/>
      <c r="P31" s="1"/>
      <c r="Q31" s="1"/>
    </row>
    <row r="32" spans="1:17" customFormat="1" ht="14.25" customHeight="1" thickBot="1">
      <c r="A32" s="1"/>
      <c r="B32" s="623"/>
      <c r="C32" s="684" t="s">
        <v>153</v>
      </c>
      <c r="D32" s="684"/>
      <c r="E32" s="684" t="s">
        <v>154</v>
      </c>
      <c r="F32" s="684"/>
      <c r="G32" s="684" t="s">
        <v>155</v>
      </c>
      <c r="H32" s="684"/>
      <c r="I32" s="684" t="s">
        <v>156</v>
      </c>
      <c r="J32" s="684"/>
      <c r="K32" s="1"/>
      <c r="L32" s="1"/>
      <c r="M32" s="1"/>
      <c r="N32" s="1"/>
      <c r="O32" s="1"/>
      <c r="P32" s="1"/>
      <c r="Q32" s="1"/>
    </row>
    <row r="33" spans="1:26" customFormat="1" ht="14.25" customHeight="1" thickBot="1">
      <c r="A33" s="1"/>
      <c r="B33" s="624"/>
      <c r="C33" s="625" t="s">
        <v>146</v>
      </c>
      <c r="D33" s="626" t="s">
        <v>147</v>
      </c>
      <c r="E33" s="625" t="s">
        <v>146</v>
      </c>
      <c r="F33" s="626" t="s">
        <v>147</v>
      </c>
      <c r="G33" s="625" t="s">
        <v>146</v>
      </c>
      <c r="H33" s="626" t="s">
        <v>147</v>
      </c>
      <c r="I33" s="625" t="s">
        <v>146</v>
      </c>
      <c r="J33" s="626" t="s">
        <v>147</v>
      </c>
      <c r="K33" s="1"/>
      <c r="L33" s="1"/>
      <c r="M33" s="1"/>
      <c r="N33" s="1"/>
      <c r="O33" s="1"/>
      <c r="P33" s="1"/>
      <c r="Q33" s="1"/>
    </row>
    <row r="34" spans="1:26" customFormat="1" ht="15" thickBot="1">
      <c r="A34" s="1"/>
      <c r="B34" s="682" t="s">
        <v>158</v>
      </c>
      <c r="C34" s="682"/>
      <c r="D34" s="682"/>
      <c r="E34" s="682"/>
      <c r="F34" s="682"/>
      <c r="G34" s="682"/>
      <c r="H34" s="682"/>
      <c r="I34" s="682"/>
      <c r="J34" s="682"/>
      <c r="K34" s="1"/>
      <c r="L34" s="1"/>
      <c r="M34" s="1"/>
      <c r="N34" s="1"/>
      <c r="O34" s="1"/>
      <c r="P34" s="1"/>
      <c r="Q34" s="1"/>
    </row>
    <row r="35" spans="1:26" customFormat="1" ht="29" thickBot="1">
      <c r="A35" s="1"/>
      <c r="B35" s="627" t="s">
        <v>149</v>
      </c>
      <c r="C35" s="628">
        <v>50.845958986572704</v>
      </c>
      <c r="D35" s="629">
        <v>29.804112215110301</v>
      </c>
      <c r="E35" s="628">
        <v>2.2218389012965951</v>
      </c>
      <c r="F35" s="629">
        <v>3.1589767411859917</v>
      </c>
      <c r="G35" s="628">
        <v>46.932202112130703</v>
      </c>
      <c r="H35" s="629">
        <v>67.036911043703711</v>
      </c>
      <c r="I35" s="630">
        <v>100</v>
      </c>
      <c r="J35" s="631">
        <v>100</v>
      </c>
      <c r="K35" s="1"/>
      <c r="L35" s="1"/>
      <c r="M35" s="1"/>
      <c r="N35" s="1"/>
      <c r="O35" s="1"/>
      <c r="P35" s="1"/>
      <c r="Q35" s="1"/>
    </row>
    <row r="36" spans="1:26" customFormat="1" ht="43" thickBot="1">
      <c r="A36" s="1"/>
      <c r="B36" s="632" t="s">
        <v>150</v>
      </c>
      <c r="C36" s="633">
        <v>3.3153193559877945</v>
      </c>
      <c r="D36" s="633">
        <v>6.1895608006106837</v>
      </c>
      <c r="E36" s="633">
        <v>0.74034078655995827</v>
      </c>
      <c r="F36" s="633">
        <v>2.2680912913353737</v>
      </c>
      <c r="G36" s="633">
        <v>21.749898260372667</v>
      </c>
      <c r="H36" s="633">
        <v>53.78460345081362</v>
      </c>
      <c r="I36" s="634">
        <v>25.805558402920418</v>
      </c>
      <c r="J36" s="635">
        <v>62.242255542759672</v>
      </c>
      <c r="K36" s="1"/>
      <c r="L36" s="1"/>
      <c r="M36" s="1"/>
      <c r="N36" s="1"/>
      <c r="O36" s="1"/>
      <c r="P36" s="1"/>
      <c r="Q36" s="1"/>
    </row>
    <row r="37" spans="1:26" customFormat="1" ht="15" thickBot="1">
      <c r="A37" s="1"/>
      <c r="B37" s="632" t="s">
        <v>151</v>
      </c>
      <c r="C37" s="636">
        <v>47.530639630584908</v>
      </c>
      <c r="D37" s="636">
        <v>23.614551414499623</v>
      </c>
      <c r="E37" s="636">
        <v>1.4814981147366368</v>
      </c>
      <c r="F37" s="636">
        <v>0.89088544985061813</v>
      </c>
      <c r="G37" s="636">
        <v>25.182303851758036</v>
      </c>
      <c r="H37" s="636">
        <v>13.252307592890094</v>
      </c>
      <c r="I37" s="634">
        <v>74.194441597079589</v>
      </c>
      <c r="J37" s="635">
        <v>37.757744457240328</v>
      </c>
      <c r="K37" s="1"/>
      <c r="L37" s="1"/>
      <c r="M37" s="1"/>
      <c r="N37" s="1"/>
      <c r="O37" s="1"/>
      <c r="P37" s="1"/>
      <c r="Q37" s="1"/>
    </row>
    <row r="38" spans="1:26" customFormat="1" ht="15" thickBot="1">
      <c r="A38" s="1"/>
      <c r="B38" s="648" t="s">
        <v>152</v>
      </c>
      <c r="C38" s="633">
        <v>3.1640987647912505E-3</v>
      </c>
      <c r="D38" s="633">
        <v>3.5518635536425959E-3</v>
      </c>
      <c r="E38" s="633">
        <v>2.916220059715438E-4</v>
      </c>
      <c r="F38" s="633">
        <v>4.0188468380150953E-4</v>
      </c>
      <c r="G38" s="633">
        <v>4.3757881996030146E-2</v>
      </c>
      <c r="H38" s="633">
        <v>6.7907496416276941E-2</v>
      </c>
      <c r="I38" s="634">
        <v>4.7213602766792942E-2</v>
      </c>
      <c r="J38" s="635">
        <v>7.186124465372104E-2</v>
      </c>
      <c r="K38" s="1"/>
      <c r="L38" s="1"/>
      <c r="M38" s="1"/>
      <c r="N38" s="1"/>
      <c r="O38" s="1"/>
      <c r="P38" s="1"/>
      <c r="Q38" s="1"/>
    </row>
    <row r="39" spans="1:26" customFormat="1" ht="15" thickBot="1">
      <c r="A39" s="1"/>
      <c r="B39" s="648" t="s">
        <v>136</v>
      </c>
      <c r="C39" s="633">
        <v>2.2256008251736281</v>
      </c>
      <c r="D39" s="633">
        <v>1.306953126330584</v>
      </c>
      <c r="E39" s="633">
        <v>0.45185371715260852</v>
      </c>
      <c r="F39" s="633">
        <v>0.40018437643788846</v>
      </c>
      <c r="G39" s="633">
        <v>13.932518376196178</v>
      </c>
      <c r="H39" s="633">
        <v>8.0714742078740489</v>
      </c>
      <c r="I39" s="634">
        <v>16.609972918522413</v>
      </c>
      <c r="J39" s="635">
        <v>9.7786117106425205</v>
      </c>
      <c r="K39" s="1"/>
      <c r="L39" s="1"/>
      <c r="M39" s="1"/>
      <c r="N39" s="1"/>
      <c r="O39" s="1"/>
      <c r="P39" s="1"/>
      <c r="Q39" s="1"/>
    </row>
    <row r="40" spans="1:26" customFormat="1" ht="15" thickBot="1">
      <c r="A40" s="1"/>
      <c r="B40" s="637" t="s">
        <v>135</v>
      </c>
      <c r="C40" s="633">
        <v>45.301874706646487</v>
      </c>
      <c r="D40" s="633">
        <v>22.304046424615397</v>
      </c>
      <c r="E40" s="633">
        <v>1.0293527755780569</v>
      </c>
      <c r="F40" s="633">
        <v>0.49029918872892819</v>
      </c>
      <c r="G40" s="633">
        <v>11.206027593565828</v>
      </c>
      <c r="H40" s="633">
        <v>5.1129258885997695</v>
      </c>
      <c r="I40" s="634">
        <v>57.53725507579037</v>
      </c>
      <c r="J40" s="635">
        <v>27.907271501944091</v>
      </c>
      <c r="K40" s="1"/>
      <c r="L40" s="1"/>
      <c r="M40" s="1"/>
      <c r="N40" s="1"/>
      <c r="O40" s="1"/>
      <c r="P40" s="1"/>
      <c r="Q40" s="1"/>
    </row>
    <row r="41" spans="1:26" customFormat="1" ht="14.5">
      <c r="A41" s="1"/>
      <c r="B41" s="1"/>
      <c r="C41" s="1"/>
      <c r="D41" s="1"/>
      <c r="E41" s="1"/>
      <c r="F41" s="1"/>
      <c r="G41" s="1"/>
      <c r="H41" s="1"/>
      <c r="I41" s="1"/>
      <c r="J41" s="1"/>
      <c r="K41" s="1"/>
      <c r="L41" s="1"/>
      <c r="M41" s="1"/>
      <c r="N41" s="1"/>
      <c r="O41" s="1"/>
      <c r="P41" s="1"/>
      <c r="Q41" s="1"/>
    </row>
    <row r="42" spans="1:26" customFormat="1" ht="14.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ustomFormat="1" ht="14.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ustomFormat="1" ht="14.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ustomFormat="1" ht="14.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ustomFormat="1" ht="14.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ustomFormat="1" ht="14.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ustomFormat="1" ht="14.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ustomFormat="1" ht="14.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ustomFormat="1" ht="14.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ustomFormat="1" ht="14.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ustomFormat="1" ht="14.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ustomFormat="1" ht="14.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ustomFormat="1" ht="14.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ustomFormat="1" ht="14.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ustomFormat="1" ht="14.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ustomFormat="1" ht="14.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ustomFormat="1" ht="14.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ustomFormat="1" ht="14.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ustomFormat="1" ht="14.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ustomFormat="1" ht="14.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ustomFormat="1" ht="14.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customFormat="1" ht="14.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customFormat="1" ht="14.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customFormat="1" ht="14.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customFormat="1" ht="14.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customFormat="1" ht="14.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customFormat="1" ht="14.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customFormat="1" ht="14.5">
      <c r="A69" s="1"/>
      <c r="B69" s="1"/>
      <c r="C69" s="1"/>
      <c r="D69" s="1"/>
      <c r="E69" s="1"/>
      <c r="F69" s="1"/>
      <c r="G69" s="1"/>
      <c r="H69" s="1"/>
      <c r="I69" s="1"/>
      <c r="J69" s="1"/>
      <c r="K69" s="1"/>
      <c r="L69" s="1"/>
      <c r="M69" s="1"/>
      <c r="N69" s="1"/>
      <c r="O69" s="1"/>
      <c r="P69" s="1"/>
      <c r="Q69" s="1"/>
      <c r="R69" s="1"/>
      <c r="S69" s="1"/>
      <c r="T69" s="1"/>
      <c r="U69" s="1"/>
      <c r="V69" s="1"/>
      <c r="W69" s="1"/>
      <c r="X69" s="1"/>
      <c r="Y69" s="1"/>
      <c r="Z69" s="1"/>
    </row>
  </sheetData>
  <mergeCells count="20">
    <mergeCell ref="B34:J34"/>
    <mergeCell ref="I11:J11"/>
    <mergeCell ref="B13:J13"/>
    <mergeCell ref="C22:D22"/>
    <mergeCell ref="E22:F22"/>
    <mergeCell ref="G22:H22"/>
    <mergeCell ref="I22:J22"/>
    <mergeCell ref="C11:D11"/>
    <mergeCell ref="E11:F11"/>
    <mergeCell ref="G11:H11"/>
    <mergeCell ref="B24:J24"/>
    <mergeCell ref="C32:D32"/>
    <mergeCell ref="E32:F32"/>
    <mergeCell ref="G32:H32"/>
    <mergeCell ref="I32:J32"/>
    <mergeCell ref="B3:D3"/>
    <mergeCell ref="F3:G3"/>
    <mergeCell ref="C4:D4"/>
    <mergeCell ref="F4:G4"/>
    <mergeCell ref="C5:D5"/>
  </mergeCells>
  <phoneticPr fontId="33" type="noConversion"/>
  <hyperlinks>
    <hyperlink ref="B1" location="Contents!A1" display="Back to Contents" xr:uid="{00000000-0004-0000-06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DDEBF7"/>
  </sheetPr>
  <dimension ref="A1:Z63"/>
  <sheetViews>
    <sheetView topLeftCell="A2" zoomScale="85" zoomScaleNormal="85" workbookViewId="0">
      <selection activeCell="C28" sqref="C28:D28"/>
    </sheetView>
  </sheetViews>
  <sheetFormatPr defaultColWidth="9.26953125" defaultRowHeight="14"/>
  <cols>
    <col min="1" max="1" width="9.26953125" style="2" customWidth="1"/>
    <col min="2" max="2" width="25.453125" style="2" customWidth="1"/>
    <col min="3" max="10" width="21.81640625" style="2" customWidth="1"/>
    <col min="11" max="15" width="25.54296875" style="2" customWidth="1"/>
    <col min="16" max="16" width="9.26953125" style="2" customWidth="1"/>
    <col min="17" max="16384" width="9.26953125" style="2"/>
  </cols>
  <sheetData>
    <row r="1" spans="1:26" s="1" customFormat="1" ht="15" customHeight="1">
      <c r="B1" s="21" t="s">
        <v>53</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49999999999999" customHeight="1" thickBot="1">
      <c r="A3" s="1"/>
      <c r="B3" s="677" t="s">
        <v>137</v>
      </c>
      <c r="C3" s="677"/>
      <c r="D3" s="677"/>
      <c r="E3" s="1"/>
      <c r="F3" s="680" t="s">
        <v>138</v>
      </c>
      <c r="G3" s="680"/>
      <c r="H3" s="1"/>
      <c r="I3" s="1"/>
      <c r="J3" s="1"/>
      <c r="K3" s="1"/>
      <c r="L3" s="1"/>
      <c r="M3" s="1"/>
      <c r="N3" s="1"/>
      <c r="O3" s="1"/>
      <c r="P3" s="1"/>
      <c r="Q3" s="1"/>
      <c r="R3" s="1"/>
      <c r="S3" s="1"/>
      <c r="T3" s="1"/>
      <c r="U3" s="1"/>
      <c r="V3" s="1"/>
      <c r="W3" s="1"/>
      <c r="X3" s="1"/>
    </row>
    <row r="4" spans="1:26" ht="15.65" customHeight="1" thickBot="1">
      <c r="A4" s="1"/>
      <c r="B4" s="118" t="s">
        <v>1</v>
      </c>
      <c r="C4" s="673" t="str">
        <f>Guidance!C4</f>
        <v>TS0036</v>
      </c>
      <c r="D4" s="673"/>
      <c r="E4" s="1"/>
      <c r="F4" s="681" t="s">
        <v>159</v>
      </c>
      <c r="G4" s="681"/>
      <c r="H4" s="1"/>
      <c r="I4" s="1"/>
      <c r="J4" s="1"/>
      <c r="K4" s="1"/>
      <c r="L4" s="1"/>
      <c r="M4" s="1"/>
      <c r="N4" s="1"/>
      <c r="O4" s="1"/>
      <c r="P4" s="1"/>
      <c r="Q4" s="1"/>
      <c r="R4" s="1"/>
      <c r="S4" s="1"/>
      <c r="T4" s="1"/>
      <c r="U4" s="1"/>
      <c r="V4" s="1"/>
      <c r="W4" s="1"/>
      <c r="X4" s="1"/>
    </row>
    <row r="5" spans="1:26" ht="15.65" customHeight="1" thickBot="1">
      <c r="A5" s="1"/>
      <c r="B5" s="119" t="s">
        <v>3</v>
      </c>
      <c r="C5" s="685" t="str">
        <f>Guidance!C5</f>
        <v>Jiangsu Hankook Tire Co., LTD.</v>
      </c>
      <c r="D5" s="685"/>
      <c r="E5" s="1"/>
      <c r="F5" s="1"/>
      <c r="G5" s="1"/>
      <c r="H5" s="1"/>
      <c r="I5" s="1"/>
      <c r="J5" s="1"/>
      <c r="K5" s="1"/>
      <c r="L5" s="1"/>
      <c r="M5" s="1"/>
      <c r="N5" s="1"/>
      <c r="O5" s="1"/>
      <c r="P5" s="1"/>
      <c r="Q5" s="1"/>
      <c r="R5" s="1"/>
      <c r="S5" s="1"/>
      <c r="T5" s="1"/>
      <c r="U5" s="1"/>
      <c r="V5" s="1"/>
      <c r="W5" s="1"/>
      <c r="X5" s="1"/>
      <c r="Y5" s="1"/>
      <c r="Z5" s="1"/>
    </row>
    <row r="6" spans="1:26" ht="14.25" customHeight="1">
      <c r="A6" s="1"/>
      <c r="B6" s="1"/>
      <c r="C6" s="1"/>
      <c r="D6" s="1"/>
      <c r="E6" s="1"/>
      <c r="F6" s="1"/>
      <c r="G6" s="1"/>
      <c r="H6" s="1"/>
      <c r="I6" s="1"/>
      <c r="J6" s="1"/>
      <c r="K6" s="1"/>
      <c r="L6" s="1"/>
      <c r="M6" s="1"/>
      <c r="N6" s="1"/>
      <c r="O6" s="1"/>
      <c r="P6" s="1"/>
      <c r="Q6" s="1"/>
      <c r="R6" s="1"/>
      <c r="S6" s="1"/>
      <c r="T6" s="1"/>
      <c r="U6" s="1"/>
      <c r="V6" s="1"/>
      <c r="W6" s="1"/>
      <c r="X6" s="1"/>
      <c r="Y6" s="1"/>
      <c r="Z6" s="1"/>
    </row>
    <row r="7" spans="1:26" ht="14.25" customHeight="1">
      <c r="A7" s="1"/>
      <c r="B7" s="120" t="s">
        <v>139</v>
      </c>
      <c r="C7" s="120"/>
      <c r="D7" s="120"/>
      <c r="E7" s="120"/>
      <c r="F7" s="120"/>
      <c r="G7" s="120"/>
      <c r="H7" s="120"/>
      <c r="I7" s="1"/>
      <c r="J7" s="1"/>
      <c r="K7" s="1"/>
      <c r="L7" s="1"/>
      <c r="M7" s="1"/>
      <c r="N7" s="1"/>
      <c r="O7" s="1"/>
      <c r="P7" s="1"/>
      <c r="Q7" s="1"/>
      <c r="R7" s="1"/>
      <c r="S7" s="1"/>
      <c r="T7" s="1"/>
      <c r="U7" s="1"/>
      <c r="V7" s="1"/>
      <c r="W7" s="1"/>
      <c r="X7" s="1"/>
      <c r="Y7" s="1"/>
      <c r="Z7" s="1"/>
    </row>
    <row r="8" spans="1:26" ht="14.25" customHeight="1">
      <c r="A8" s="1"/>
      <c r="B8" s="121" t="s">
        <v>140</v>
      </c>
      <c r="C8" s="121"/>
      <c r="D8" s="121"/>
      <c r="E8" s="121"/>
      <c r="F8" s="88"/>
      <c r="G8" s="89"/>
      <c r="H8" s="90"/>
      <c r="I8" s="1"/>
      <c r="J8" s="1"/>
      <c r="K8" s="1"/>
      <c r="L8" s="1"/>
      <c r="M8" s="1"/>
      <c r="N8" s="1"/>
      <c r="O8" s="1"/>
      <c r="P8" s="1"/>
    </row>
    <row r="9" spans="1:26" ht="14.25" customHeight="1">
      <c r="A9" s="1"/>
      <c r="B9" s="122" t="s">
        <v>141</v>
      </c>
      <c r="C9" s="122"/>
      <c r="D9" s="122"/>
      <c r="E9" s="39"/>
      <c r="F9" s="40"/>
      <c r="G9" s="40"/>
      <c r="H9" s="41"/>
      <c r="I9" s="1"/>
      <c r="J9" s="1"/>
      <c r="K9" s="1"/>
      <c r="L9" s="1"/>
      <c r="M9" s="1"/>
      <c r="N9" s="1"/>
      <c r="O9" s="1"/>
      <c r="P9" s="1"/>
    </row>
    <row r="10" spans="1:26" ht="14.25" customHeight="1" thickBot="1">
      <c r="A10" s="1"/>
      <c r="B10" s="616"/>
      <c r="C10" s="617"/>
      <c r="D10" s="616"/>
      <c r="E10" s="616"/>
      <c r="F10" s="616"/>
      <c r="G10" s="616"/>
      <c r="H10" s="616"/>
      <c r="I10" s="616"/>
      <c r="J10" s="616"/>
      <c r="K10" s="1"/>
      <c r="L10" s="1"/>
      <c r="M10" s="1"/>
      <c r="N10" s="1"/>
      <c r="O10" s="1"/>
      <c r="P10" s="1"/>
    </row>
    <row r="11" spans="1:26" ht="31.15" customHeight="1" thickBot="1">
      <c r="A11" s="1"/>
      <c r="B11" s="618"/>
      <c r="C11" s="686" t="s">
        <v>142</v>
      </c>
      <c r="D11" s="686"/>
      <c r="E11" s="686" t="s">
        <v>143</v>
      </c>
      <c r="F11" s="686"/>
      <c r="G11" s="688" t="s">
        <v>144</v>
      </c>
      <c r="H11" s="688"/>
      <c r="I11" s="686" t="s">
        <v>145</v>
      </c>
      <c r="J11" s="686"/>
      <c r="K11" s="1"/>
      <c r="L11" s="1"/>
      <c r="M11" s="1"/>
      <c r="N11" s="1"/>
      <c r="O11" s="1"/>
      <c r="P11" s="1"/>
    </row>
    <row r="12" spans="1:26" ht="14.25" customHeight="1" thickBot="1">
      <c r="A12" s="1"/>
      <c r="B12" s="619"/>
      <c r="C12" s="620" t="s">
        <v>146</v>
      </c>
      <c r="D12" s="621" t="s">
        <v>160</v>
      </c>
      <c r="E12" s="620" t="s">
        <v>146</v>
      </c>
      <c r="F12" s="621" t="s">
        <v>160</v>
      </c>
      <c r="G12" s="620" t="s">
        <v>146</v>
      </c>
      <c r="H12" s="621" t="s">
        <v>160</v>
      </c>
      <c r="I12" s="620" t="s">
        <v>146</v>
      </c>
      <c r="J12" s="621" t="s">
        <v>160</v>
      </c>
      <c r="K12" s="1"/>
      <c r="L12" s="1"/>
      <c r="M12" s="1"/>
      <c r="N12" s="1"/>
      <c r="O12" s="1"/>
      <c r="P12" s="1"/>
    </row>
    <row r="13" spans="1:26" ht="14.5" thickBot="1">
      <c r="A13" s="1"/>
      <c r="B13" s="687" t="s">
        <v>148</v>
      </c>
      <c r="C13" s="687"/>
      <c r="D13" s="687"/>
      <c r="E13" s="687"/>
      <c r="F13" s="687"/>
      <c r="G13" s="687"/>
      <c r="H13" s="687"/>
      <c r="I13" s="687"/>
      <c r="J13" s="687"/>
      <c r="K13" s="1"/>
      <c r="L13" s="1"/>
      <c r="M13" s="1"/>
      <c r="N13" s="1"/>
      <c r="O13" s="1"/>
      <c r="P13" s="1"/>
    </row>
    <row r="14" spans="1:26" ht="28.5" thickBot="1">
      <c r="A14" s="1"/>
      <c r="B14" s="627" t="s">
        <v>149</v>
      </c>
      <c r="C14" s="628">
        <v>17.901950086946254</v>
      </c>
      <c r="D14" s="629">
        <v>10.738909876016715</v>
      </c>
      <c r="E14" s="628">
        <v>2.195586329356058</v>
      </c>
      <c r="F14" s="629">
        <v>2.6986119433507985</v>
      </c>
      <c r="G14" s="628">
        <v>79.902463583697696</v>
      </c>
      <c r="H14" s="629">
        <v>86.562478180632482</v>
      </c>
      <c r="I14" s="630">
        <v>100</v>
      </c>
      <c r="J14" s="631">
        <v>100</v>
      </c>
      <c r="K14" s="1"/>
      <c r="L14" s="1"/>
      <c r="M14" s="1"/>
      <c r="N14" s="1"/>
      <c r="O14" s="1"/>
      <c r="P14" s="1"/>
    </row>
    <row r="15" spans="1:26" ht="42.5" thickBot="1">
      <c r="A15" s="1"/>
      <c r="B15" s="632" t="s">
        <v>150</v>
      </c>
      <c r="C15" s="633">
        <v>0.33713695433559621</v>
      </c>
      <c r="D15" s="633">
        <v>0.6078660991624929</v>
      </c>
      <c r="E15" s="633">
        <v>0.24877215350360993</v>
      </c>
      <c r="F15" s="633">
        <v>0.98012298962615696</v>
      </c>
      <c r="G15" s="633">
        <v>4.8141285405768004</v>
      </c>
      <c r="H15" s="633">
        <v>17.047506208218721</v>
      </c>
      <c r="I15" s="634">
        <v>5.4000376484160064</v>
      </c>
      <c r="J15" s="635">
        <v>18.63549529700737</v>
      </c>
      <c r="K15" s="1"/>
      <c r="L15" s="1"/>
      <c r="M15" s="1"/>
      <c r="N15" s="1"/>
      <c r="O15" s="1"/>
      <c r="P15" s="1"/>
    </row>
    <row r="16" spans="1:26" ht="14.5" thickBot="1">
      <c r="A16" s="1"/>
      <c r="B16" s="632" t="s">
        <v>151</v>
      </c>
      <c r="C16" s="636">
        <v>17.564813132610656</v>
      </c>
      <c r="D16" s="636">
        <v>10.131043776854222</v>
      </c>
      <c r="E16" s="636">
        <v>1.9468141758524484</v>
      </c>
      <c r="F16" s="636">
        <v>1.7184889537246415</v>
      </c>
      <c r="G16" s="636">
        <v>75.088335043120892</v>
      </c>
      <c r="H16" s="636">
        <v>69.514971972413761</v>
      </c>
      <c r="I16" s="634">
        <v>94.599962351583983</v>
      </c>
      <c r="J16" s="635">
        <v>81.364504702992633</v>
      </c>
      <c r="K16" s="1"/>
      <c r="L16" s="1"/>
      <c r="M16" s="1"/>
      <c r="N16" s="1"/>
      <c r="O16" s="1"/>
      <c r="P16" s="1"/>
    </row>
    <row r="17" spans="1:16" ht="14.5" thickBot="1">
      <c r="A17" s="1"/>
      <c r="B17" s="637" t="s">
        <v>161</v>
      </c>
      <c r="C17" s="633">
        <v>17.564813132610656</v>
      </c>
      <c r="D17" s="633">
        <v>10.131043776854222</v>
      </c>
      <c r="E17" s="633">
        <v>1.9468141758524484</v>
      </c>
      <c r="F17" s="633">
        <v>1.7184889537246415</v>
      </c>
      <c r="G17" s="633">
        <v>75.088335043120892</v>
      </c>
      <c r="H17" s="633">
        <v>69.514971972413761</v>
      </c>
      <c r="I17" s="634">
        <v>94.599962351583983</v>
      </c>
      <c r="J17" s="635">
        <v>81.364504702992633</v>
      </c>
      <c r="K17" s="1"/>
      <c r="L17" s="1"/>
      <c r="M17" s="1"/>
      <c r="N17" s="1"/>
      <c r="O17" s="1"/>
      <c r="P17" s="1"/>
    </row>
    <row r="18" spans="1:16" customFormat="1" ht="14.5">
      <c r="A18" s="1"/>
      <c r="B18" s="638"/>
      <c r="C18" s="639"/>
      <c r="D18" s="639"/>
      <c r="E18" s="639"/>
      <c r="F18" s="639"/>
      <c r="G18" s="639"/>
      <c r="H18" s="639"/>
      <c r="I18" s="639"/>
      <c r="J18" s="639"/>
      <c r="K18" s="1"/>
      <c r="L18" s="1"/>
      <c r="M18" s="1"/>
      <c r="N18" s="1"/>
      <c r="O18" s="1"/>
      <c r="P18" s="1"/>
    </row>
    <row r="19" spans="1:16" customFormat="1" ht="15" thickBot="1">
      <c r="A19" s="1"/>
      <c r="B19" s="622"/>
      <c r="C19" s="622"/>
      <c r="D19" s="622"/>
      <c r="E19" s="622"/>
      <c r="F19" s="622"/>
      <c r="G19" s="622"/>
      <c r="H19" s="622"/>
      <c r="I19" s="622"/>
      <c r="J19" s="622"/>
      <c r="K19" s="1"/>
      <c r="L19" s="1"/>
      <c r="M19" s="1"/>
      <c r="N19" s="1"/>
      <c r="O19" s="1"/>
      <c r="P19" s="1"/>
    </row>
    <row r="20" spans="1:16" customFormat="1" ht="14.25" customHeight="1" thickBot="1">
      <c r="A20" s="1"/>
      <c r="B20" s="623"/>
      <c r="C20" s="684" t="s">
        <v>153</v>
      </c>
      <c r="D20" s="684"/>
      <c r="E20" s="684" t="s">
        <v>154</v>
      </c>
      <c r="F20" s="684"/>
      <c r="G20" s="684" t="s">
        <v>155</v>
      </c>
      <c r="H20" s="684"/>
      <c r="I20" s="684" t="s">
        <v>156</v>
      </c>
      <c r="J20" s="684"/>
      <c r="K20" s="1"/>
      <c r="L20" s="1"/>
      <c r="M20" s="1"/>
      <c r="N20" s="1"/>
      <c r="O20" s="1"/>
      <c r="P20" s="1"/>
    </row>
    <row r="21" spans="1:16" customFormat="1" ht="14.25" customHeight="1" thickBot="1">
      <c r="A21" s="1"/>
      <c r="B21" s="624"/>
      <c r="C21" s="625" t="s">
        <v>146</v>
      </c>
      <c r="D21" s="626" t="s">
        <v>160</v>
      </c>
      <c r="E21" s="625" t="s">
        <v>146</v>
      </c>
      <c r="F21" s="626" t="s">
        <v>160</v>
      </c>
      <c r="G21" s="625" t="s">
        <v>146</v>
      </c>
      <c r="H21" s="626" t="s">
        <v>160</v>
      </c>
      <c r="I21" s="625" t="s">
        <v>146</v>
      </c>
      <c r="J21" s="626" t="s">
        <v>160</v>
      </c>
      <c r="K21" s="1"/>
      <c r="L21" s="1"/>
      <c r="M21" s="1"/>
      <c r="N21" s="1"/>
      <c r="O21" s="1"/>
      <c r="P21" s="1"/>
    </row>
    <row r="22" spans="1:16" customFormat="1" ht="15" thickBot="1">
      <c r="A22" s="1"/>
      <c r="B22" s="682" t="s">
        <v>157</v>
      </c>
      <c r="C22" s="682"/>
      <c r="D22" s="682"/>
      <c r="E22" s="682"/>
      <c r="F22" s="682"/>
      <c r="G22" s="682"/>
      <c r="H22" s="682"/>
      <c r="I22" s="682"/>
      <c r="J22" s="682"/>
      <c r="K22" s="1"/>
      <c r="L22" s="1"/>
      <c r="M22" s="1"/>
      <c r="N22" s="1"/>
      <c r="O22" s="1"/>
      <c r="P22" s="1"/>
    </row>
    <row r="23" spans="1:16" customFormat="1" ht="29" thickBot="1">
      <c r="A23" s="1"/>
      <c r="B23" s="627" t="s">
        <v>149</v>
      </c>
      <c r="C23" s="628">
        <v>17.901950086946254</v>
      </c>
      <c r="D23" s="629">
        <v>10.738909876016715</v>
      </c>
      <c r="E23" s="628">
        <v>2.195586329356058</v>
      </c>
      <c r="F23" s="629">
        <v>2.6986119433507985</v>
      </c>
      <c r="G23" s="628">
        <v>79.902463583697696</v>
      </c>
      <c r="H23" s="629">
        <v>86.562478180632482</v>
      </c>
      <c r="I23" s="630">
        <v>100</v>
      </c>
      <c r="J23" s="631">
        <v>100</v>
      </c>
      <c r="K23" s="1"/>
      <c r="L23" s="1"/>
      <c r="M23" s="1"/>
      <c r="N23" s="1"/>
      <c r="O23" s="1"/>
      <c r="P23" s="1"/>
    </row>
    <row r="24" spans="1:16" customFormat="1" ht="43" thickBot="1">
      <c r="A24" s="1"/>
      <c r="B24" s="632" t="s">
        <v>150</v>
      </c>
      <c r="C24" s="633">
        <v>0.33713695433559621</v>
      </c>
      <c r="D24" s="633">
        <v>0.6078660991624929</v>
      </c>
      <c r="E24" s="633">
        <v>0.24877215350360993</v>
      </c>
      <c r="F24" s="633">
        <v>0.98012298962615696</v>
      </c>
      <c r="G24" s="633">
        <v>4.8141285405768004</v>
      </c>
      <c r="H24" s="633">
        <v>17.047506208218721</v>
      </c>
      <c r="I24" s="634">
        <v>5.4000376484160064</v>
      </c>
      <c r="J24" s="635">
        <v>18.63549529700737</v>
      </c>
      <c r="K24" s="1"/>
      <c r="L24" s="1"/>
      <c r="M24" s="1"/>
      <c r="N24" s="1"/>
      <c r="O24" s="1"/>
      <c r="P24" s="1"/>
    </row>
    <row r="25" spans="1:16" customFormat="1" ht="15" thickBot="1">
      <c r="A25" s="1"/>
      <c r="B25" s="632" t="s">
        <v>151</v>
      </c>
      <c r="C25" s="636">
        <v>17.564813132610656</v>
      </c>
      <c r="D25" s="636">
        <v>10.131043776854222</v>
      </c>
      <c r="E25" s="636">
        <v>1.9468141758524484</v>
      </c>
      <c r="F25" s="636">
        <v>1.7184889537246415</v>
      </c>
      <c r="G25" s="636">
        <v>75.088335043120892</v>
      </c>
      <c r="H25" s="636">
        <v>69.514971972413761</v>
      </c>
      <c r="I25" s="634">
        <v>94.599962351583983</v>
      </c>
      <c r="J25" s="635">
        <v>81.364504702992633</v>
      </c>
      <c r="K25" s="1"/>
      <c r="L25" s="1"/>
      <c r="M25" s="1"/>
      <c r="N25" s="1"/>
      <c r="O25" s="1"/>
      <c r="P25" s="1"/>
    </row>
    <row r="26" spans="1:16" customFormat="1" ht="15" thickBot="1">
      <c r="A26" s="1"/>
      <c r="B26" s="637" t="s">
        <v>161</v>
      </c>
      <c r="C26" s="633">
        <v>17.564813132610656</v>
      </c>
      <c r="D26" s="633">
        <v>10.131043776854222</v>
      </c>
      <c r="E26" s="633">
        <v>1.9468141758524484</v>
      </c>
      <c r="F26" s="633">
        <v>1.7184889537246415</v>
      </c>
      <c r="G26" s="633">
        <v>75.088335043120892</v>
      </c>
      <c r="H26" s="633">
        <v>69.514971972413761</v>
      </c>
      <c r="I26" s="634">
        <v>94.599962351583983</v>
      </c>
      <c r="J26" s="635">
        <v>81.364504702992633</v>
      </c>
      <c r="K26" s="1"/>
      <c r="L26" s="1"/>
      <c r="M26" s="1"/>
      <c r="N26" s="1"/>
      <c r="O26" s="1"/>
      <c r="P26" s="1"/>
    </row>
    <row r="27" spans="1:16" customFormat="1" ht="15" thickBot="1">
      <c r="A27" s="1"/>
      <c r="B27" s="622"/>
      <c r="C27" s="622"/>
      <c r="D27" s="622"/>
      <c r="E27" s="622"/>
      <c r="F27" s="622"/>
      <c r="G27" s="622"/>
      <c r="H27" s="622"/>
      <c r="I27" s="622"/>
      <c r="J27" s="622"/>
      <c r="K27" s="1"/>
      <c r="L27" s="1"/>
      <c r="M27" s="1"/>
      <c r="N27" s="1"/>
      <c r="O27" s="1"/>
      <c r="P27" s="1"/>
    </row>
    <row r="28" spans="1:16" customFormat="1" ht="14.25" customHeight="1" thickBot="1">
      <c r="A28" s="1"/>
      <c r="B28" s="623"/>
      <c r="C28" s="684" t="s">
        <v>153</v>
      </c>
      <c r="D28" s="684"/>
      <c r="E28" s="684" t="s">
        <v>154</v>
      </c>
      <c r="F28" s="684"/>
      <c r="G28" s="684" t="s">
        <v>155</v>
      </c>
      <c r="H28" s="684"/>
      <c r="I28" s="684" t="s">
        <v>156</v>
      </c>
      <c r="J28" s="684"/>
      <c r="K28" s="1"/>
      <c r="L28" s="1"/>
      <c r="M28" s="1"/>
      <c r="N28" s="1"/>
      <c r="O28" s="1"/>
      <c r="P28" s="1"/>
    </row>
    <row r="29" spans="1:16" customFormat="1" ht="14.25" customHeight="1" thickBot="1">
      <c r="A29" s="1"/>
      <c r="B29" s="624"/>
      <c r="C29" s="625" t="s">
        <v>146</v>
      </c>
      <c r="D29" s="626" t="s">
        <v>160</v>
      </c>
      <c r="E29" s="625" t="s">
        <v>146</v>
      </c>
      <c r="F29" s="626" t="s">
        <v>160</v>
      </c>
      <c r="G29" s="625" t="s">
        <v>146</v>
      </c>
      <c r="H29" s="626" t="s">
        <v>160</v>
      </c>
      <c r="I29" s="625" t="s">
        <v>146</v>
      </c>
      <c r="J29" s="626" t="s">
        <v>160</v>
      </c>
      <c r="K29" s="1"/>
      <c r="L29" s="1"/>
      <c r="M29" s="1"/>
      <c r="N29" s="1"/>
      <c r="O29" s="1"/>
      <c r="P29" s="1"/>
    </row>
    <row r="30" spans="1:16" customFormat="1" ht="15" thickBot="1">
      <c r="A30" s="1"/>
      <c r="B30" s="682" t="s">
        <v>158</v>
      </c>
      <c r="C30" s="682"/>
      <c r="D30" s="682"/>
      <c r="E30" s="682"/>
      <c r="F30" s="682"/>
      <c r="G30" s="682"/>
      <c r="H30" s="682"/>
      <c r="I30" s="682"/>
      <c r="J30" s="682"/>
      <c r="K30" s="1"/>
      <c r="L30" s="1"/>
      <c r="M30" s="1"/>
      <c r="N30" s="1"/>
      <c r="O30" s="1"/>
      <c r="P30" s="1"/>
    </row>
    <row r="31" spans="1:16" customFormat="1" ht="29" thickBot="1">
      <c r="A31" s="1"/>
      <c r="B31" s="627" t="s">
        <v>149</v>
      </c>
      <c r="C31" s="636">
        <v>0</v>
      </c>
      <c r="D31" s="636">
        <v>0</v>
      </c>
      <c r="E31" s="636">
        <v>0</v>
      </c>
      <c r="F31" s="636">
        <v>0</v>
      </c>
      <c r="G31" s="636">
        <v>0</v>
      </c>
      <c r="H31" s="636">
        <v>0</v>
      </c>
      <c r="I31" s="634">
        <v>0</v>
      </c>
      <c r="J31" s="635">
        <v>0</v>
      </c>
      <c r="K31" s="1"/>
      <c r="L31" s="1"/>
      <c r="M31" s="1"/>
      <c r="N31" s="1"/>
      <c r="O31" s="1"/>
      <c r="P31" s="1"/>
    </row>
    <row r="32" spans="1:16" customFormat="1" ht="43" thickBot="1">
      <c r="A32" s="1"/>
      <c r="B32" s="632" t="s">
        <v>150</v>
      </c>
      <c r="C32" s="640">
        <v>0</v>
      </c>
      <c r="D32" s="640">
        <v>0</v>
      </c>
      <c r="E32" s="640">
        <v>0</v>
      </c>
      <c r="F32" s="640">
        <v>0</v>
      </c>
      <c r="G32" s="640">
        <v>0</v>
      </c>
      <c r="H32" s="640">
        <v>0</v>
      </c>
      <c r="I32" s="636">
        <v>0</v>
      </c>
      <c r="J32" s="641">
        <v>0</v>
      </c>
      <c r="K32" s="1"/>
      <c r="L32" s="1"/>
      <c r="M32" s="1"/>
      <c r="N32" s="1"/>
      <c r="O32" s="1"/>
      <c r="P32" s="1"/>
    </row>
    <row r="33" spans="1:26" customFormat="1" ht="15" thickBot="1">
      <c r="A33" s="1"/>
      <c r="B33" s="632" t="s">
        <v>151</v>
      </c>
      <c r="C33" s="642">
        <v>0</v>
      </c>
      <c r="D33" s="642">
        <v>0</v>
      </c>
      <c r="E33" s="642">
        <v>0</v>
      </c>
      <c r="F33" s="643">
        <v>0</v>
      </c>
      <c r="G33" s="642">
        <v>0</v>
      </c>
      <c r="H33" s="643">
        <v>0</v>
      </c>
      <c r="I33" s="634">
        <v>0</v>
      </c>
      <c r="J33" s="635">
        <v>0</v>
      </c>
      <c r="K33" s="1"/>
      <c r="L33" s="1"/>
      <c r="M33" s="1"/>
      <c r="N33" s="1"/>
      <c r="O33" s="1"/>
      <c r="P33" s="1"/>
    </row>
    <row r="34" spans="1:26" customFormat="1" ht="15" thickBot="1">
      <c r="A34" s="1"/>
      <c r="B34" s="637" t="s">
        <v>161</v>
      </c>
      <c r="C34" s="644">
        <v>0</v>
      </c>
      <c r="D34" s="645">
        <v>0</v>
      </c>
      <c r="E34" s="644">
        <v>0</v>
      </c>
      <c r="F34" s="646">
        <v>0</v>
      </c>
      <c r="G34" s="644">
        <v>0</v>
      </c>
      <c r="H34" s="646">
        <v>0</v>
      </c>
      <c r="I34" s="647">
        <v>0</v>
      </c>
      <c r="J34" s="642">
        <v>0</v>
      </c>
      <c r="K34" s="1"/>
      <c r="L34" s="1"/>
      <c r="M34" s="1"/>
      <c r="N34" s="1"/>
      <c r="O34" s="1"/>
      <c r="P34" s="1"/>
    </row>
    <row r="35" spans="1:26" customFormat="1" ht="14.5">
      <c r="A35" s="1"/>
      <c r="B35" s="1"/>
      <c r="C35" s="1"/>
      <c r="D35" s="1"/>
      <c r="E35" s="1"/>
      <c r="F35" s="1"/>
      <c r="G35" s="1"/>
      <c r="H35" s="1"/>
      <c r="I35" s="1"/>
      <c r="J35" s="1"/>
      <c r="K35" s="1"/>
      <c r="L35" s="1"/>
      <c r="M35" s="1"/>
      <c r="N35" s="1"/>
      <c r="O35" s="1"/>
      <c r="P35" s="1"/>
    </row>
    <row r="36" spans="1:26" customFormat="1" ht="14.5">
      <c r="A36" s="1"/>
      <c r="B36" s="1" t="s">
        <v>162</v>
      </c>
      <c r="C36" s="1"/>
      <c r="D36" s="1"/>
      <c r="E36" s="1"/>
      <c r="F36" s="1"/>
      <c r="G36" s="1"/>
      <c r="H36" s="1"/>
      <c r="I36" s="1"/>
      <c r="J36" s="1"/>
      <c r="K36" s="1"/>
      <c r="L36" s="1"/>
      <c r="M36" s="1"/>
      <c r="N36" s="1"/>
      <c r="O36" s="1"/>
      <c r="P36" s="1"/>
    </row>
    <row r="37" spans="1:26" customFormat="1" ht="14.5">
      <c r="A37" s="1"/>
      <c r="B37" s="13" t="s">
        <v>163</v>
      </c>
      <c r="C37" s="1"/>
      <c r="D37" s="1"/>
      <c r="E37" s="1"/>
      <c r="F37" s="1"/>
      <c r="G37" s="1"/>
      <c r="H37" s="1"/>
      <c r="I37" s="1"/>
      <c r="J37" s="1"/>
      <c r="K37" s="1"/>
      <c r="L37" s="1"/>
      <c r="M37" s="1"/>
      <c r="N37" s="1"/>
      <c r="O37" s="1"/>
      <c r="P37" s="1"/>
      <c r="Q37" s="1"/>
      <c r="R37" s="1"/>
      <c r="S37" s="1"/>
      <c r="T37" s="1"/>
      <c r="U37" s="1"/>
      <c r="V37" s="1"/>
      <c r="W37" s="1"/>
      <c r="X37" s="1"/>
      <c r="Y37" s="1"/>
      <c r="Z37" s="1"/>
    </row>
    <row r="38" spans="1:26" customFormat="1" ht="14.5">
      <c r="A38" s="1"/>
      <c r="B38" s="13" t="s">
        <v>164</v>
      </c>
      <c r="C38" s="1"/>
      <c r="D38" s="1"/>
      <c r="E38" s="1"/>
      <c r="F38" s="1"/>
      <c r="G38" s="1"/>
      <c r="H38" s="1"/>
      <c r="I38" s="1"/>
      <c r="J38" s="1"/>
      <c r="K38" s="1"/>
      <c r="L38" s="1"/>
      <c r="M38" s="1"/>
      <c r="N38" s="1"/>
      <c r="O38" s="1"/>
      <c r="P38" s="1"/>
      <c r="Q38" s="1"/>
      <c r="R38" s="1"/>
      <c r="S38" s="1"/>
      <c r="T38" s="1"/>
      <c r="U38" s="1"/>
      <c r="V38" s="1"/>
      <c r="W38" s="1"/>
      <c r="X38" s="1"/>
      <c r="Y38" s="1"/>
      <c r="Z38" s="1"/>
    </row>
    <row r="39" spans="1:26" customFormat="1" ht="14.5">
      <c r="A39" s="1"/>
      <c r="B39" s="13" t="s">
        <v>165</v>
      </c>
      <c r="C39" s="1"/>
      <c r="D39" s="1"/>
      <c r="E39" s="1"/>
      <c r="F39" s="1"/>
      <c r="G39" s="1"/>
      <c r="H39" s="1"/>
      <c r="I39" s="1"/>
      <c r="J39" s="1"/>
      <c r="K39" s="1"/>
      <c r="L39" s="1"/>
      <c r="M39" s="1"/>
      <c r="N39" s="1"/>
      <c r="O39" s="1"/>
      <c r="P39" s="1"/>
      <c r="Q39" s="1"/>
      <c r="R39" s="1"/>
      <c r="S39" s="1"/>
      <c r="T39" s="1"/>
      <c r="U39" s="1"/>
      <c r="V39" s="1"/>
      <c r="W39" s="1"/>
      <c r="X39" s="1"/>
      <c r="Y39" s="1"/>
      <c r="Z39" s="1"/>
    </row>
    <row r="40" spans="1:26" customFormat="1" ht="14.5">
      <c r="A40" s="1"/>
      <c r="B40" s="593" t="s">
        <v>166</v>
      </c>
      <c r="C40" s="1"/>
      <c r="D40" s="1"/>
      <c r="E40" s="1"/>
      <c r="F40" s="1"/>
      <c r="G40" s="1"/>
      <c r="H40" s="1"/>
      <c r="I40" s="1"/>
      <c r="J40" s="1"/>
      <c r="K40" s="1"/>
      <c r="L40" s="1"/>
      <c r="M40" s="1"/>
      <c r="N40" s="1"/>
      <c r="O40" s="1"/>
      <c r="P40" s="1"/>
      <c r="Q40" s="1"/>
      <c r="R40" s="1"/>
      <c r="S40" s="1"/>
      <c r="T40" s="1"/>
      <c r="U40" s="1"/>
      <c r="V40" s="1"/>
      <c r="W40" s="1"/>
      <c r="X40" s="1"/>
      <c r="Y40" s="1"/>
      <c r="Z40" s="1"/>
    </row>
    <row r="41" spans="1:26" customFormat="1" ht="14.5">
      <c r="A41" s="1"/>
      <c r="B41" s="593" t="s">
        <v>167</v>
      </c>
      <c r="C41" s="1"/>
      <c r="D41" s="1"/>
      <c r="E41" s="1"/>
      <c r="F41" s="1"/>
      <c r="G41" s="1"/>
      <c r="H41" s="1"/>
      <c r="I41" s="1"/>
      <c r="J41" s="1"/>
      <c r="K41" s="1"/>
      <c r="L41" s="1"/>
      <c r="M41" s="1"/>
      <c r="N41" s="1"/>
      <c r="O41" s="1"/>
      <c r="P41" s="1"/>
      <c r="Q41" s="1"/>
      <c r="R41" s="1"/>
      <c r="S41" s="1"/>
      <c r="T41" s="1"/>
      <c r="U41" s="1"/>
      <c r="V41" s="1"/>
      <c r="W41" s="1"/>
      <c r="X41" s="1"/>
      <c r="Y41" s="1"/>
      <c r="Z41" s="1"/>
    </row>
    <row r="42" spans="1:26" customFormat="1" ht="14.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ustomFormat="1" ht="14.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ustomFormat="1" ht="14.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ustomFormat="1" ht="14.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ustomFormat="1" ht="14.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ustomFormat="1" ht="14.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ustomFormat="1" ht="14.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ustomFormat="1" ht="14.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ustomFormat="1" ht="14.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ustomFormat="1" ht="14.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ustomFormat="1" ht="14.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ustomFormat="1" ht="14.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ustomFormat="1" ht="14.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ustomFormat="1" ht="14.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ustomFormat="1" ht="14.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ustomFormat="1" ht="14.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ustomFormat="1" ht="14.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ustomFormat="1" ht="14.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ustomFormat="1" ht="14.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ustomFormat="1" ht="14.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ustomFormat="1" ht="14.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customFormat="1" ht="14.5">
      <c r="A63" s="1"/>
      <c r="B63" s="1"/>
      <c r="C63" s="1"/>
      <c r="D63" s="1"/>
      <c r="E63" s="1"/>
      <c r="F63" s="1"/>
      <c r="G63" s="1"/>
      <c r="H63" s="1"/>
      <c r="I63" s="1"/>
      <c r="J63" s="1"/>
      <c r="K63" s="1"/>
      <c r="L63" s="1"/>
      <c r="M63" s="1"/>
      <c r="N63" s="1"/>
      <c r="O63" s="1"/>
      <c r="P63" s="1"/>
      <c r="Q63" s="1"/>
      <c r="R63" s="1"/>
      <c r="S63" s="1"/>
      <c r="T63" s="1"/>
      <c r="U63" s="1"/>
      <c r="V63" s="1"/>
      <c r="W63" s="1"/>
      <c r="X63" s="1"/>
      <c r="Y63" s="1"/>
      <c r="Z63" s="1"/>
    </row>
  </sheetData>
  <mergeCells count="20">
    <mergeCell ref="B30:J30"/>
    <mergeCell ref="I11:J11"/>
    <mergeCell ref="B13:J13"/>
    <mergeCell ref="C20:D20"/>
    <mergeCell ref="E20:F20"/>
    <mergeCell ref="G20:H20"/>
    <mergeCell ref="I20:J20"/>
    <mergeCell ref="C11:D11"/>
    <mergeCell ref="E11:F11"/>
    <mergeCell ref="G11:H11"/>
    <mergeCell ref="B22:J22"/>
    <mergeCell ref="C28:D28"/>
    <mergeCell ref="E28:F28"/>
    <mergeCell ref="G28:H28"/>
    <mergeCell ref="I28:J28"/>
    <mergeCell ref="B3:D3"/>
    <mergeCell ref="F3:G3"/>
    <mergeCell ref="C4:D4"/>
    <mergeCell ref="F4:G4"/>
    <mergeCell ref="C5:D5"/>
  </mergeCells>
  <phoneticPr fontId="33" type="noConversion"/>
  <hyperlinks>
    <hyperlink ref="B1" location="Contents!A1" display="Back to Contents" xr:uid="{00000000-0004-0000-07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DDEBF7"/>
  </sheetPr>
  <dimension ref="A1:Y111"/>
  <sheetViews>
    <sheetView topLeftCell="A7" zoomScale="55" zoomScaleNormal="55" workbookViewId="0">
      <selection activeCell="N31" sqref="N31"/>
    </sheetView>
  </sheetViews>
  <sheetFormatPr defaultColWidth="9.26953125" defaultRowHeight="14"/>
  <cols>
    <col min="1" max="1" width="9.26953125" style="2" customWidth="1"/>
    <col min="2" max="2" width="21.81640625" style="2" customWidth="1"/>
    <col min="3" max="3" width="26.7265625" style="2" customWidth="1"/>
    <col min="4" max="4" width="29.81640625" style="2" customWidth="1"/>
    <col min="5" max="5" width="35.1796875" style="2" customWidth="1"/>
    <col min="6" max="7" width="10.54296875" style="2" customWidth="1"/>
    <col min="8" max="8" width="12.26953125" style="2" customWidth="1"/>
    <col min="9" max="9" width="9.26953125" style="2" customWidth="1"/>
    <col min="10" max="10" width="11.26953125" style="2" customWidth="1"/>
    <col min="11" max="13" width="9.26953125" style="2" customWidth="1"/>
    <col min="14" max="14" width="10.54296875" style="2" customWidth="1"/>
    <col min="15" max="15" width="11.26953125" style="2" customWidth="1"/>
    <col min="16" max="16" width="9.26953125" style="2" customWidth="1"/>
    <col min="17" max="16384" width="9.26953125" style="2"/>
  </cols>
  <sheetData>
    <row r="1" spans="1:25" s="1" customFormat="1" ht="27" customHeight="1">
      <c r="B1" s="21" t="s">
        <v>53</v>
      </c>
    </row>
    <row r="2" spans="1:25" ht="39" customHeight="1" thickBot="1">
      <c r="A2" s="1"/>
      <c r="B2" s="1"/>
      <c r="C2" s="1"/>
      <c r="D2" s="1"/>
      <c r="E2" s="1"/>
      <c r="F2" s="689"/>
      <c r="G2" s="689"/>
      <c r="H2" s="689"/>
      <c r="I2" s="689"/>
      <c r="J2" s="689"/>
      <c r="K2" s="689"/>
      <c r="L2" s="689"/>
      <c r="M2" s="689"/>
      <c r="N2" s="689"/>
      <c r="O2" s="689"/>
      <c r="P2" s="689"/>
      <c r="Q2" s="1"/>
      <c r="R2" s="1"/>
      <c r="S2" s="1"/>
      <c r="T2" s="1"/>
      <c r="U2" s="1"/>
      <c r="V2" s="1"/>
      <c r="W2" s="1"/>
      <c r="X2" s="1"/>
      <c r="Y2" s="1"/>
    </row>
    <row r="3" spans="1:25" ht="24" customHeight="1" thickBot="1">
      <c r="A3" s="1"/>
      <c r="B3" s="677" t="s">
        <v>168</v>
      </c>
      <c r="C3" s="677"/>
      <c r="D3" s="677"/>
      <c r="E3" s="1"/>
      <c r="F3" s="689"/>
      <c r="G3" s="689"/>
      <c r="H3" s="689"/>
      <c r="I3" s="689"/>
      <c r="J3" s="689"/>
      <c r="K3" s="689"/>
      <c r="L3" s="689"/>
      <c r="M3" s="689"/>
      <c r="N3" s="689"/>
      <c r="O3" s="689"/>
      <c r="P3" s="689"/>
      <c r="Q3" s="1"/>
      <c r="R3" s="1"/>
      <c r="S3" s="1"/>
      <c r="T3" s="1"/>
      <c r="U3" s="1"/>
      <c r="V3" s="1"/>
      <c r="W3" s="1"/>
      <c r="X3" s="1"/>
      <c r="Y3" s="1"/>
    </row>
    <row r="4" spans="1:25" ht="19.149999999999999" customHeight="1">
      <c r="A4" s="1"/>
      <c r="B4" s="131" t="s">
        <v>1</v>
      </c>
      <c r="C4" s="673" t="str">
        <f>Guidance!C4</f>
        <v>TS0036</v>
      </c>
      <c r="D4" s="673"/>
      <c r="E4" s="1"/>
      <c r="F4" s="689"/>
      <c r="G4" s="689"/>
      <c r="H4" s="689"/>
      <c r="I4" s="689"/>
      <c r="J4" s="689"/>
      <c r="K4" s="689"/>
      <c r="L4" s="689"/>
      <c r="M4" s="689"/>
      <c r="N4" s="689"/>
      <c r="O4" s="689"/>
      <c r="P4" s="689"/>
      <c r="Q4" s="1"/>
      <c r="R4" s="1"/>
      <c r="S4" s="1"/>
      <c r="T4" s="1"/>
      <c r="U4" s="1"/>
      <c r="V4" s="1"/>
      <c r="W4" s="1"/>
      <c r="X4" s="1"/>
      <c r="Y4" s="1"/>
    </row>
    <row r="5" spans="1:25" ht="15" thickBot="1">
      <c r="A5" s="1"/>
      <c r="B5" s="132" t="s">
        <v>3</v>
      </c>
      <c r="C5" s="674" t="str">
        <f>Guidance!C5</f>
        <v>Jiangsu Hankook Tire Co., LTD.</v>
      </c>
      <c r="D5" s="674"/>
      <c r="E5" s="1"/>
      <c r="F5" s="1"/>
      <c r="G5" s="1"/>
      <c r="H5" s="1"/>
      <c r="I5" s="1"/>
      <c r="J5" s="1"/>
      <c r="K5" s="1"/>
      <c r="L5" s="1"/>
      <c r="M5" s="1"/>
      <c r="N5" s="1"/>
      <c r="O5" s="1"/>
      <c r="P5" s="1"/>
      <c r="Q5" s="1"/>
      <c r="R5" s="1"/>
      <c r="S5" s="1"/>
      <c r="T5" s="1"/>
      <c r="U5" s="1"/>
      <c r="V5" s="1"/>
      <c r="W5" s="1"/>
      <c r="X5" s="1"/>
      <c r="Y5" s="1"/>
    </row>
    <row r="6" spans="1:25" ht="14.5">
      <c r="A6" s="1"/>
      <c r="B6" s="86"/>
      <c r="C6" s="30"/>
      <c r="D6" s="30"/>
      <c r="E6" s="1"/>
      <c r="F6" s="1"/>
      <c r="G6" s="1"/>
      <c r="H6" s="1"/>
      <c r="I6" s="1"/>
      <c r="J6" s="1"/>
      <c r="K6" s="1"/>
      <c r="L6" s="1"/>
      <c r="M6" s="1"/>
      <c r="N6" s="1"/>
      <c r="O6" s="1"/>
      <c r="P6" s="1"/>
      <c r="Q6" s="1"/>
      <c r="R6" s="1"/>
      <c r="S6" s="1"/>
      <c r="T6" s="1"/>
      <c r="U6" s="1"/>
      <c r="V6" s="1"/>
      <c r="W6" s="1"/>
      <c r="X6" s="1"/>
      <c r="Y6" s="1"/>
    </row>
    <row r="7" spans="1:25" ht="14.5">
      <c r="A7" s="1"/>
      <c r="B7" s="133" t="s">
        <v>169</v>
      </c>
      <c r="C7" s="134"/>
      <c r="D7" s="133"/>
      <c r="E7" s="135"/>
      <c r="F7" s="1"/>
      <c r="G7" s="1"/>
      <c r="H7" s="1"/>
      <c r="I7" s="1"/>
      <c r="J7" s="1"/>
      <c r="K7" s="1"/>
      <c r="L7" s="1"/>
      <c r="M7" s="1"/>
      <c r="N7" s="1"/>
      <c r="O7" s="1"/>
      <c r="P7" s="1"/>
      <c r="Q7" s="1"/>
      <c r="R7" s="1"/>
      <c r="S7" s="1"/>
      <c r="T7" s="1"/>
      <c r="U7" s="1"/>
      <c r="V7" s="1"/>
      <c r="W7" s="1"/>
      <c r="X7" s="1"/>
      <c r="Y7" s="1"/>
    </row>
    <row r="8" spans="1:25" ht="14.5">
      <c r="A8" s="1"/>
      <c r="B8" s="136" t="s">
        <v>170</v>
      </c>
      <c r="C8" s="137"/>
      <c r="D8" s="137"/>
      <c r="E8" s="138"/>
      <c r="F8" s="1"/>
      <c r="G8" s="1"/>
      <c r="H8" s="1"/>
      <c r="I8" s="1"/>
      <c r="J8" s="1"/>
      <c r="K8" s="1"/>
      <c r="L8" s="1"/>
      <c r="M8" s="1"/>
      <c r="N8" s="1"/>
      <c r="O8" s="1"/>
      <c r="P8" s="1"/>
      <c r="Q8" s="1"/>
      <c r="R8" s="1"/>
      <c r="S8" s="1"/>
      <c r="T8" s="1"/>
      <c r="U8" s="1"/>
      <c r="V8" s="1"/>
      <c r="W8" s="1"/>
      <c r="X8" s="1"/>
      <c r="Y8" s="1"/>
    </row>
    <row r="9" spans="1:25" ht="14.5">
      <c r="A9" s="1"/>
      <c r="B9" s="139" t="s">
        <v>171</v>
      </c>
      <c r="C9" s="140"/>
      <c r="D9" s="139"/>
      <c r="E9" s="140"/>
      <c r="F9" s="1"/>
      <c r="G9" s="1"/>
      <c r="H9" s="1"/>
      <c r="I9" s="1"/>
      <c r="J9" s="1"/>
      <c r="K9" s="1"/>
      <c r="L9" s="1"/>
      <c r="M9" s="1"/>
      <c r="N9" s="1"/>
      <c r="O9" s="1"/>
      <c r="P9" s="1"/>
      <c r="Q9" s="1"/>
      <c r="R9" s="1"/>
      <c r="S9" s="1"/>
      <c r="T9" s="1"/>
      <c r="U9" s="1"/>
      <c r="V9" s="1"/>
      <c r="W9" s="1"/>
      <c r="X9" s="1"/>
      <c r="Y9" s="1"/>
    </row>
    <row r="10" spans="1:25" ht="14.5">
      <c r="A10" s="1"/>
      <c r="B10" s="86"/>
      <c r="C10" s="30"/>
      <c r="D10" s="30"/>
      <c r="E10" s="1"/>
      <c r="F10" s="1"/>
      <c r="G10" s="1"/>
      <c r="H10" s="1"/>
      <c r="I10" s="1"/>
      <c r="J10" s="1"/>
      <c r="K10" s="1"/>
      <c r="L10" s="1"/>
      <c r="M10" s="1"/>
      <c r="N10" s="1"/>
      <c r="O10" s="1"/>
      <c r="P10" s="1"/>
      <c r="Q10" s="1"/>
      <c r="R10" s="1"/>
      <c r="S10" s="1"/>
      <c r="T10" s="1"/>
      <c r="U10" s="1"/>
    </row>
    <row r="11" spans="1:25" ht="14.5" thickBot="1">
      <c r="A11" s="1"/>
      <c r="B11" s="1"/>
      <c r="C11" s="1"/>
      <c r="D11" s="1"/>
      <c r="E11" s="1"/>
      <c r="F11" s="1"/>
      <c r="G11" s="1"/>
      <c r="H11" s="1"/>
      <c r="I11" s="1"/>
      <c r="J11" s="1"/>
      <c r="K11" s="1"/>
      <c r="L11" s="1"/>
      <c r="M11" s="1"/>
      <c r="N11" s="1"/>
      <c r="O11" s="1"/>
      <c r="P11" s="1"/>
      <c r="Q11" s="1"/>
      <c r="R11" s="1"/>
      <c r="S11" s="1"/>
      <c r="T11" s="1"/>
      <c r="U11" s="1"/>
    </row>
    <row r="12" spans="1:25" ht="18.75" customHeight="1" thickBot="1">
      <c r="A12" s="1"/>
      <c r="B12" s="141" t="s">
        <v>133</v>
      </c>
      <c r="C12" s="113" t="s">
        <v>147</v>
      </c>
      <c r="D12" s="142" t="s">
        <v>146</v>
      </c>
      <c r="E12" s="142" t="s">
        <v>172</v>
      </c>
      <c r="F12" s="1"/>
      <c r="G12" s="1"/>
      <c r="H12" s="1"/>
      <c r="I12" s="1"/>
      <c r="J12" s="1"/>
      <c r="K12" s="1"/>
      <c r="L12" s="1"/>
      <c r="M12" s="1"/>
      <c r="N12" s="1"/>
      <c r="O12" s="1"/>
      <c r="P12" s="1"/>
      <c r="Q12" s="1"/>
      <c r="R12" s="1"/>
      <c r="S12" s="1"/>
      <c r="T12" s="1"/>
      <c r="U12" s="1"/>
    </row>
    <row r="13" spans="1:25" ht="28.5" thickBot="1">
      <c r="A13" s="1"/>
      <c r="B13" s="143" t="s">
        <v>173</v>
      </c>
      <c r="C13" s="599">
        <v>100</v>
      </c>
      <c r="D13" s="690"/>
      <c r="E13" s="144"/>
      <c r="F13" s="1"/>
      <c r="G13" s="1"/>
      <c r="H13" s="1"/>
      <c r="I13" s="1"/>
      <c r="J13" s="1"/>
      <c r="K13" s="1"/>
      <c r="L13" s="1"/>
      <c r="M13" s="1"/>
      <c r="N13" s="1"/>
      <c r="O13" s="1"/>
      <c r="P13" s="1"/>
      <c r="Q13" s="1"/>
      <c r="R13" s="1"/>
      <c r="S13" s="1"/>
      <c r="T13" s="1"/>
      <c r="U13" s="1"/>
    </row>
    <row r="14" spans="1:25" ht="56.5" thickBot="1">
      <c r="A14" s="1"/>
      <c r="B14" s="145" t="s">
        <v>174</v>
      </c>
      <c r="C14" s="599">
        <v>0.3950797244691725</v>
      </c>
      <c r="D14" s="690"/>
      <c r="E14" s="146" t="s">
        <v>175</v>
      </c>
      <c r="F14" s="1"/>
      <c r="G14" s="1"/>
      <c r="H14" s="1"/>
      <c r="I14" s="1"/>
      <c r="J14" s="1"/>
      <c r="K14" s="1"/>
      <c r="L14" s="1"/>
      <c r="M14" s="1"/>
      <c r="N14" s="1"/>
      <c r="O14" s="1"/>
      <c r="P14" s="1"/>
      <c r="Q14" s="1"/>
      <c r="R14" s="1"/>
      <c r="S14" s="1"/>
      <c r="T14" s="1"/>
      <c r="U14" s="1"/>
    </row>
    <row r="15" spans="1:25" ht="42.5" thickBot="1">
      <c r="A15" s="1"/>
      <c r="B15" s="143" t="s">
        <v>176</v>
      </c>
      <c r="C15" s="599">
        <v>99.60492027553083</v>
      </c>
      <c r="D15" s="690"/>
      <c r="E15" s="144"/>
      <c r="F15" s="1"/>
      <c r="G15" s="1"/>
      <c r="H15" s="1"/>
      <c r="I15" s="1"/>
      <c r="J15" s="1"/>
      <c r="K15" s="1"/>
      <c r="L15" s="1"/>
      <c r="M15" s="1"/>
      <c r="N15" s="1"/>
      <c r="O15" s="1"/>
      <c r="P15" s="1"/>
      <c r="Q15" s="1"/>
      <c r="R15" s="1"/>
      <c r="S15" s="1"/>
      <c r="T15" s="1"/>
      <c r="U15" s="1"/>
    </row>
    <row r="16" spans="1:25" ht="42">
      <c r="A16" s="1"/>
      <c r="B16" s="143" t="s">
        <v>177</v>
      </c>
      <c r="C16" s="599">
        <v>0</v>
      </c>
      <c r="D16" s="690"/>
      <c r="E16" s="144"/>
      <c r="F16" s="1"/>
      <c r="G16" s="1"/>
      <c r="H16" s="1"/>
      <c r="I16" s="1"/>
      <c r="J16" s="1"/>
      <c r="K16" s="1"/>
      <c r="L16" s="1"/>
      <c r="M16" s="1"/>
      <c r="N16" s="1"/>
      <c r="O16" s="1"/>
      <c r="P16" s="1"/>
      <c r="Q16" s="1"/>
      <c r="R16" s="1"/>
      <c r="S16" s="1"/>
      <c r="T16" s="1"/>
      <c r="U16" s="1"/>
    </row>
    <row r="17" spans="1:21" ht="56.65" customHeight="1">
      <c r="A17" s="1"/>
      <c r="B17" s="143" t="s">
        <v>178</v>
      </c>
      <c r="C17" s="599">
        <v>99.60492027553083</v>
      </c>
      <c r="D17" s="147">
        <v>0</v>
      </c>
      <c r="E17" s="144"/>
      <c r="F17" s="1"/>
      <c r="G17" s="1"/>
      <c r="H17" s="1"/>
      <c r="I17" s="1"/>
      <c r="J17" s="1"/>
      <c r="K17" s="1"/>
      <c r="L17" s="1"/>
      <c r="M17" s="1"/>
      <c r="N17" s="1"/>
      <c r="O17" s="1"/>
      <c r="P17" s="1"/>
      <c r="Q17" s="1"/>
      <c r="R17" s="1"/>
      <c r="S17" s="1"/>
      <c r="T17" s="1"/>
      <c r="U17" s="1"/>
    </row>
    <row r="18" spans="1:21" ht="42">
      <c r="A18" s="1"/>
      <c r="B18" s="143" t="s">
        <v>179</v>
      </c>
      <c r="C18" s="599">
        <v>-4.0842283597668748E-2</v>
      </c>
      <c r="D18" s="148">
        <v>0</v>
      </c>
      <c r="E18" s="149" t="s">
        <v>180</v>
      </c>
      <c r="F18" s="1"/>
      <c r="G18" s="1"/>
      <c r="H18" s="1"/>
      <c r="I18" s="1"/>
      <c r="J18" s="1"/>
      <c r="K18" s="1"/>
      <c r="L18" s="1"/>
      <c r="M18" s="1"/>
      <c r="N18" s="1"/>
      <c r="O18" s="1"/>
      <c r="P18" s="1"/>
      <c r="Q18" s="1"/>
      <c r="R18" s="1"/>
      <c r="S18" s="1"/>
      <c r="T18" s="1"/>
      <c r="U18" s="1"/>
    </row>
    <row r="19" spans="1:21" ht="28">
      <c r="A19" s="1"/>
      <c r="B19" s="143" t="s">
        <v>181</v>
      </c>
      <c r="C19" s="599">
        <v>99.645762559128485</v>
      </c>
      <c r="D19" s="600">
        <v>100</v>
      </c>
      <c r="E19" s="144"/>
      <c r="F19" s="1"/>
      <c r="G19" s="1"/>
      <c r="H19" s="1"/>
      <c r="I19" s="1"/>
      <c r="J19" s="1"/>
      <c r="K19" s="1"/>
      <c r="L19" s="1"/>
      <c r="M19" s="1"/>
      <c r="N19" s="1"/>
      <c r="O19" s="1"/>
      <c r="P19" s="1"/>
      <c r="Q19" s="1"/>
      <c r="R19" s="1"/>
      <c r="S19" s="1"/>
      <c r="T19" s="1"/>
      <c r="U19" s="1"/>
    </row>
    <row r="20" spans="1:21" ht="28">
      <c r="A20" s="1"/>
      <c r="B20" s="143" t="s">
        <v>182</v>
      </c>
      <c r="C20" s="599">
        <v>62.3682935776093</v>
      </c>
      <c r="D20" s="600">
        <v>26.090979477440357</v>
      </c>
      <c r="E20" s="144"/>
      <c r="F20" s="1"/>
      <c r="G20" s="1"/>
      <c r="H20" s="1"/>
      <c r="I20" s="1"/>
      <c r="J20" s="1"/>
      <c r="K20" s="1"/>
      <c r="L20" s="1"/>
      <c r="M20" s="1"/>
      <c r="N20" s="1"/>
      <c r="O20" s="1"/>
      <c r="P20" s="1"/>
      <c r="Q20" s="1"/>
      <c r="R20" s="1"/>
      <c r="S20" s="1"/>
      <c r="T20" s="1"/>
      <c r="U20" s="1"/>
    </row>
    <row r="21" spans="1:21">
      <c r="A21" s="11"/>
      <c r="B21" s="143" t="s">
        <v>152</v>
      </c>
      <c r="C21" s="599">
        <v>7.7452767776012441E-2</v>
      </c>
      <c r="D21" s="600">
        <v>5.0898293082200598E-2</v>
      </c>
      <c r="E21" s="150"/>
      <c r="F21" s="1"/>
      <c r="G21" s="1"/>
      <c r="H21" s="1"/>
      <c r="I21" s="1"/>
      <c r="J21" s="1"/>
      <c r="K21" s="1"/>
      <c r="L21" s="1"/>
      <c r="M21" s="1"/>
      <c r="N21" s="1"/>
      <c r="O21" s="1"/>
      <c r="P21" s="1"/>
      <c r="Q21" s="1"/>
      <c r="R21" s="1"/>
      <c r="S21" s="1"/>
      <c r="T21" s="1"/>
      <c r="U21" s="1"/>
    </row>
    <row r="22" spans="1:21">
      <c r="A22" s="11"/>
      <c r="B22" s="143" t="s">
        <v>136</v>
      </c>
      <c r="C22" s="599">
        <v>9.7887159857238739</v>
      </c>
      <c r="D22" s="600">
        <v>16.754016682914269</v>
      </c>
      <c r="E22" s="150"/>
      <c r="F22" s="1"/>
      <c r="G22" s="1"/>
      <c r="H22" s="1"/>
      <c r="I22" s="1"/>
      <c r="J22" s="1"/>
      <c r="K22" s="1"/>
      <c r="L22" s="1"/>
      <c r="M22" s="1"/>
      <c r="N22" s="1"/>
      <c r="O22" s="1"/>
      <c r="P22" s="1"/>
      <c r="Q22" s="1"/>
      <c r="R22" s="1"/>
      <c r="S22" s="1"/>
      <c r="T22" s="1"/>
      <c r="U22" s="1"/>
    </row>
    <row r="23" spans="1:21" ht="14.5" thickBot="1">
      <c r="A23" s="11"/>
      <c r="B23" s="143" t="s">
        <v>135</v>
      </c>
      <c r="C23" s="599">
        <v>27.411300228019314</v>
      </c>
      <c r="D23" s="600">
        <v>57.104105546563176</v>
      </c>
      <c r="E23" s="150"/>
      <c r="F23" s="1"/>
      <c r="G23" s="1"/>
      <c r="H23" s="1"/>
      <c r="I23" s="1"/>
      <c r="J23" s="1"/>
      <c r="K23" s="1"/>
      <c r="L23" s="1"/>
      <c r="M23" s="1"/>
      <c r="N23" s="1"/>
      <c r="O23" s="1"/>
      <c r="P23" s="1"/>
      <c r="Q23" s="1"/>
      <c r="R23" s="1"/>
      <c r="S23" s="1"/>
      <c r="T23" s="1"/>
      <c r="U23" s="1"/>
    </row>
    <row r="24" spans="1:21" ht="28.5" thickBot="1">
      <c r="A24" s="1"/>
      <c r="B24" s="151" t="s">
        <v>183</v>
      </c>
      <c r="C24" s="599">
        <v>62.3682935776093</v>
      </c>
      <c r="D24" s="600">
        <v>26.090979477440357</v>
      </c>
      <c r="E24" s="152"/>
      <c r="F24" s="1"/>
      <c r="G24" s="1"/>
      <c r="H24" s="1"/>
      <c r="I24" s="1"/>
      <c r="J24" s="1"/>
      <c r="K24" s="1"/>
      <c r="L24" s="1"/>
      <c r="M24" s="1"/>
      <c r="N24" s="1"/>
      <c r="O24" s="1"/>
      <c r="P24" s="1"/>
      <c r="Q24" s="1"/>
      <c r="R24" s="1"/>
      <c r="S24" s="1"/>
      <c r="T24" s="1"/>
      <c r="U24" s="1"/>
    </row>
    <row r="25" spans="1:21">
      <c r="A25" s="1"/>
      <c r="B25" s="153" t="s">
        <v>184</v>
      </c>
      <c r="C25" s="599">
        <v>2.2114550501609371</v>
      </c>
      <c r="D25" s="600">
        <v>0.72961884047308112</v>
      </c>
      <c r="E25" s="154"/>
      <c r="F25" s="1"/>
      <c r="G25" s="1"/>
      <c r="H25" s="1"/>
      <c r="I25" s="1"/>
      <c r="J25" s="1"/>
      <c r="K25" s="1"/>
      <c r="L25" s="1"/>
      <c r="M25" s="1"/>
      <c r="N25" s="1"/>
      <c r="O25" s="1"/>
      <c r="P25" s="1"/>
      <c r="Q25" s="1"/>
      <c r="R25" s="1"/>
      <c r="S25" s="1"/>
      <c r="T25" s="1"/>
      <c r="U25" s="1"/>
    </row>
    <row r="26" spans="1:21">
      <c r="A26" s="1"/>
      <c r="B26" s="143" t="s">
        <v>185</v>
      </c>
      <c r="C26" s="599">
        <v>6.0350020050249755</v>
      </c>
      <c r="D26" s="600">
        <v>3.2673054196479487</v>
      </c>
      <c r="E26" s="144"/>
      <c r="F26" s="1"/>
      <c r="G26" s="1"/>
      <c r="H26" s="1"/>
      <c r="I26" s="1"/>
      <c r="J26" s="1"/>
      <c r="K26" s="1"/>
      <c r="L26" s="1"/>
      <c r="M26" s="1"/>
      <c r="N26" s="1"/>
      <c r="O26" s="1"/>
      <c r="P26" s="1"/>
      <c r="Q26" s="1"/>
      <c r="R26" s="1"/>
      <c r="S26" s="1"/>
      <c r="T26" s="1"/>
      <c r="U26" s="1"/>
    </row>
    <row r="27" spans="1:21" ht="14.5" thickBot="1">
      <c r="A27" s="1"/>
      <c r="B27" s="155" t="s">
        <v>186</v>
      </c>
      <c r="C27" s="599">
        <v>54.121836522423393</v>
      </c>
      <c r="D27" s="600">
        <v>22.09405521731933</v>
      </c>
      <c r="E27" s="156"/>
      <c r="F27" s="1"/>
      <c r="G27" s="1"/>
      <c r="H27" s="1"/>
      <c r="I27" s="1"/>
      <c r="J27" s="1"/>
      <c r="K27" s="1"/>
      <c r="L27" s="1"/>
      <c r="M27" s="1"/>
      <c r="N27" s="1"/>
      <c r="O27" s="1"/>
      <c r="P27" s="1"/>
      <c r="Q27" s="1"/>
      <c r="R27" s="1"/>
      <c r="S27" s="1"/>
      <c r="T27" s="1"/>
      <c r="U27" s="1"/>
    </row>
    <row r="28" spans="1:21" ht="28">
      <c r="A28" s="1"/>
      <c r="B28" s="157" t="s">
        <v>187</v>
      </c>
      <c r="C28" s="599">
        <v>62.3682935776093</v>
      </c>
      <c r="D28" s="600">
        <v>26.090979477440357</v>
      </c>
      <c r="E28" s="158"/>
      <c r="F28" s="1"/>
      <c r="G28" s="1"/>
      <c r="H28" s="1"/>
      <c r="I28" s="1"/>
      <c r="J28" s="1"/>
      <c r="K28" s="1"/>
      <c r="L28" s="1"/>
      <c r="M28" s="1"/>
      <c r="N28" s="1"/>
      <c r="O28" s="1"/>
      <c r="P28" s="1"/>
      <c r="Q28" s="1"/>
      <c r="R28" s="1"/>
      <c r="S28" s="1"/>
      <c r="T28" s="1"/>
      <c r="U28" s="1"/>
    </row>
    <row r="29" spans="1:21" ht="42">
      <c r="A29" s="1"/>
      <c r="B29" s="143" t="s">
        <v>188</v>
      </c>
      <c r="C29" s="599">
        <v>6.0350020050249755</v>
      </c>
      <c r="D29" s="600">
        <v>3.2673054196479487</v>
      </c>
      <c r="E29" s="144"/>
      <c r="F29" s="1"/>
      <c r="G29" s="1"/>
      <c r="H29" s="1"/>
      <c r="I29" s="1"/>
      <c r="J29" s="1"/>
      <c r="K29" s="1"/>
      <c r="L29" s="1"/>
      <c r="M29" s="1"/>
      <c r="N29" s="1"/>
      <c r="O29" s="1"/>
      <c r="P29" s="1"/>
      <c r="Q29" s="1"/>
      <c r="R29" s="1"/>
      <c r="S29" s="1"/>
      <c r="T29" s="1"/>
      <c r="U29" s="1"/>
    </row>
    <row r="30" spans="1:21" ht="56">
      <c r="A30" s="1"/>
      <c r="B30" s="143" t="s">
        <v>189</v>
      </c>
      <c r="C30" s="599">
        <v>2.2114550501609371</v>
      </c>
      <c r="D30" s="600">
        <v>0.72961884047308112</v>
      </c>
      <c r="E30" s="144"/>
      <c r="F30" s="1"/>
      <c r="G30" s="1"/>
      <c r="H30" s="1"/>
      <c r="I30" s="1"/>
      <c r="J30" s="1"/>
      <c r="K30" s="1"/>
      <c r="L30" s="1"/>
      <c r="M30" s="1"/>
      <c r="N30" s="1"/>
      <c r="O30" s="1"/>
      <c r="P30" s="1"/>
      <c r="Q30" s="1"/>
      <c r="R30" s="1"/>
      <c r="S30" s="1"/>
      <c r="T30" s="1"/>
      <c r="U30" s="1"/>
    </row>
    <row r="31" spans="1:21" ht="56.5" thickBot="1">
      <c r="A31" s="1"/>
      <c r="B31" s="155" t="s">
        <v>190</v>
      </c>
      <c r="C31" s="599">
        <v>54.121836522423393</v>
      </c>
      <c r="D31" s="600">
        <v>22.09405521731933</v>
      </c>
      <c r="E31" s="156"/>
      <c r="F31" s="1"/>
      <c r="G31" s="1"/>
      <c r="H31" s="1"/>
      <c r="I31" s="1"/>
      <c r="J31" s="1"/>
      <c r="K31" s="1"/>
      <c r="L31" s="1"/>
      <c r="M31" s="1"/>
      <c r="N31" s="1"/>
      <c r="O31" s="1"/>
      <c r="P31" s="1"/>
      <c r="Q31" s="1"/>
      <c r="R31" s="1"/>
      <c r="S31" s="1"/>
      <c r="T31" s="1"/>
      <c r="U31" s="1"/>
    </row>
    <row r="32" spans="1:21">
      <c r="A32" s="1"/>
      <c r="B32" s="157" t="s">
        <v>191</v>
      </c>
      <c r="C32" s="599">
        <v>0</v>
      </c>
      <c r="D32" s="600">
        <v>0</v>
      </c>
      <c r="E32" s="158"/>
      <c r="F32" s="1"/>
      <c r="G32" s="1"/>
      <c r="H32" s="1"/>
      <c r="I32" s="1"/>
      <c r="J32" s="1"/>
      <c r="K32" s="1"/>
      <c r="L32" s="1"/>
      <c r="M32" s="1"/>
      <c r="N32" s="1"/>
      <c r="O32" s="1"/>
      <c r="P32" s="1"/>
      <c r="Q32" s="1"/>
      <c r="R32" s="1"/>
      <c r="S32" s="1"/>
      <c r="T32" s="1"/>
      <c r="U32" s="1"/>
    </row>
    <row r="33" spans="1:25" ht="56">
      <c r="A33" s="1"/>
      <c r="B33" s="143" t="s">
        <v>192</v>
      </c>
      <c r="C33" s="599">
        <v>0</v>
      </c>
      <c r="D33" s="600">
        <v>0</v>
      </c>
      <c r="E33" s="144"/>
      <c r="F33" s="1"/>
      <c r="G33" s="1"/>
      <c r="H33" s="1"/>
      <c r="I33" s="1"/>
      <c r="J33" s="1"/>
      <c r="K33" s="1"/>
      <c r="L33" s="1"/>
      <c r="M33" s="1"/>
      <c r="N33" s="1"/>
      <c r="O33" s="1"/>
      <c r="P33" s="1"/>
      <c r="Q33" s="1"/>
      <c r="R33" s="1"/>
      <c r="S33" s="1"/>
      <c r="T33" s="1"/>
      <c r="U33" s="1"/>
    </row>
    <row r="34" spans="1:25" ht="56">
      <c r="A34" s="1"/>
      <c r="B34" s="143" t="s">
        <v>193</v>
      </c>
      <c r="C34" s="599">
        <v>0</v>
      </c>
      <c r="D34" s="600">
        <v>0</v>
      </c>
      <c r="E34" s="144"/>
      <c r="F34" s="1"/>
      <c r="G34" s="1"/>
      <c r="H34" s="1"/>
      <c r="I34" s="1"/>
      <c r="J34" s="1"/>
      <c r="K34" s="1"/>
      <c r="L34" s="1"/>
      <c r="M34" s="1"/>
      <c r="N34" s="1"/>
      <c r="O34" s="1"/>
      <c r="P34" s="1"/>
      <c r="Q34" s="1"/>
      <c r="R34" s="1"/>
      <c r="S34" s="1"/>
      <c r="T34" s="1"/>
      <c r="U34" s="1"/>
    </row>
    <row r="35" spans="1:25" ht="56.5" thickBot="1">
      <c r="A35" s="1"/>
      <c r="B35" s="155" t="s">
        <v>194</v>
      </c>
      <c r="C35" s="599">
        <v>0</v>
      </c>
      <c r="D35" s="600">
        <v>0</v>
      </c>
      <c r="E35" s="156"/>
      <c r="F35" s="1"/>
      <c r="G35" s="1"/>
      <c r="H35" s="1"/>
      <c r="I35" s="1"/>
      <c r="J35" s="1"/>
      <c r="K35" s="1"/>
      <c r="L35" s="1"/>
      <c r="M35" s="1"/>
      <c r="N35" s="1"/>
      <c r="O35" s="1"/>
      <c r="P35" s="1"/>
      <c r="Q35" s="1"/>
      <c r="R35" s="1"/>
      <c r="S35" s="1"/>
      <c r="T35" s="1"/>
      <c r="U35" s="1"/>
    </row>
    <row r="36" spans="1:25" ht="27" customHeight="1">
      <c r="A36" s="1"/>
      <c r="B36" s="159"/>
      <c r="C36" s="11"/>
      <c r="D36" s="11"/>
      <c r="E36" s="1"/>
      <c r="F36" s="1"/>
      <c r="G36" s="1"/>
      <c r="H36" s="1"/>
      <c r="I36" s="1"/>
      <c r="J36" s="1"/>
      <c r="K36" s="1"/>
      <c r="L36" s="1"/>
      <c r="M36" s="1"/>
      <c r="N36" s="1"/>
      <c r="O36" s="1"/>
      <c r="P36" s="1"/>
      <c r="Q36" s="1"/>
      <c r="R36" s="1"/>
      <c r="S36" s="1"/>
      <c r="T36" s="1"/>
      <c r="U36" s="1"/>
      <c r="V36" s="1"/>
      <c r="W36" s="1"/>
      <c r="X36" s="1"/>
      <c r="Y36" s="1"/>
    </row>
    <row r="37" spans="1:25" ht="14.5" thickBot="1">
      <c r="A37" s="1"/>
      <c r="B37" s="1"/>
      <c r="C37" s="1"/>
      <c r="D37" s="1"/>
      <c r="E37" s="1"/>
      <c r="F37" s="1"/>
      <c r="G37" s="1"/>
      <c r="H37" s="1"/>
      <c r="I37" s="1"/>
      <c r="J37" s="1"/>
      <c r="K37" s="1"/>
      <c r="L37" s="1"/>
      <c r="M37" s="1"/>
      <c r="N37" s="1"/>
      <c r="O37" s="1"/>
      <c r="P37" s="1"/>
      <c r="Q37" s="1"/>
      <c r="R37" s="1"/>
      <c r="S37" s="1"/>
      <c r="T37" s="1"/>
      <c r="U37" s="1"/>
      <c r="V37" s="1"/>
      <c r="W37" s="1"/>
      <c r="X37" s="1"/>
      <c r="Y37" s="1"/>
    </row>
    <row r="38" spans="1:25" ht="14.5" thickBot="1">
      <c r="A38" s="1"/>
      <c r="B38" s="1"/>
      <c r="C38" s="160" t="s">
        <v>147</v>
      </c>
      <c r="D38" s="160" t="s">
        <v>195</v>
      </c>
      <c r="E38" s="1"/>
      <c r="F38" s="1"/>
      <c r="G38" s="1"/>
      <c r="H38" s="1"/>
      <c r="I38" s="1"/>
      <c r="J38" s="1"/>
      <c r="K38" s="1"/>
      <c r="L38" s="1"/>
      <c r="M38" s="1"/>
      <c r="N38" s="1"/>
      <c r="O38" s="1"/>
      <c r="P38" s="1"/>
      <c r="Q38" s="1"/>
      <c r="R38" s="1"/>
      <c r="S38" s="1"/>
      <c r="T38" s="1"/>
      <c r="U38" s="1"/>
      <c r="V38" s="1"/>
      <c r="W38" s="1"/>
      <c r="X38" s="1"/>
      <c r="Y38" s="1"/>
    </row>
    <row r="39" spans="1:25" ht="14.5" thickBot="1">
      <c r="A39" s="1"/>
      <c r="B39" s="161" t="s">
        <v>196</v>
      </c>
      <c r="C39" s="162"/>
      <c r="D39" s="163"/>
      <c r="E39" s="1"/>
      <c r="F39" s="1"/>
      <c r="G39" s="1"/>
      <c r="H39" s="1"/>
      <c r="I39" s="1"/>
      <c r="J39" s="1"/>
      <c r="K39" s="1"/>
      <c r="L39" s="1"/>
      <c r="M39" s="1"/>
      <c r="N39" s="1"/>
      <c r="O39" s="1"/>
      <c r="P39" s="1"/>
      <c r="Q39" s="1"/>
      <c r="R39" s="1"/>
      <c r="S39" s="1"/>
      <c r="T39" s="1"/>
      <c r="U39" s="1"/>
      <c r="V39" s="1"/>
      <c r="W39" s="1"/>
      <c r="X39" s="1"/>
      <c r="Y39" s="1"/>
    </row>
    <row r="40" spans="1:25" ht="56.5" thickBot="1">
      <c r="A40" s="1"/>
      <c r="B40" s="164" t="s">
        <v>197</v>
      </c>
      <c r="C40" s="165" t="s">
        <v>199</v>
      </c>
      <c r="D40" s="598" t="s">
        <v>698</v>
      </c>
      <c r="E40" s="1"/>
      <c r="F40" s="1"/>
      <c r="G40" s="1"/>
      <c r="H40" s="1"/>
      <c r="I40" s="1"/>
      <c r="J40" s="1"/>
      <c r="K40" s="1"/>
      <c r="L40" s="1"/>
      <c r="M40" s="1"/>
      <c r="N40" s="1"/>
      <c r="O40" s="1"/>
      <c r="P40" s="1"/>
      <c r="Q40" s="1"/>
      <c r="R40" s="1"/>
      <c r="S40" s="1"/>
      <c r="T40" s="1"/>
      <c r="U40" s="1"/>
      <c r="V40" s="1"/>
      <c r="W40" s="1"/>
      <c r="X40" s="1"/>
      <c r="Y40" s="1"/>
    </row>
    <row r="41" spans="1:25" ht="56.5" thickBot="1">
      <c r="A41" s="1"/>
      <c r="B41" s="166" t="s">
        <v>198</v>
      </c>
      <c r="C41" s="167" t="s">
        <v>199</v>
      </c>
      <c r="D41" s="598" t="s">
        <v>698</v>
      </c>
      <c r="E41" s="1"/>
      <c r="F41" s="1"/>
      <c r="G41" s="1"/>
      <c r="H41" s="1"/>
      <c r="I41" s="1"/>
      <c r="J41" s="1"/>
      <c r="K41" s="1"/>
      <c r="L41" s="1"/>
      <c r="M41" s="1"/>
      <c r="N41" s="1"/>
      <c r="O41" s="1"/>
      <c r="P41" s="1"/>
      <c r="Q41" s="1"/>
      <c r="R41" s="1"/>
      <c r="S41" s="1"/>
      <c r="T41" s="1"/>
      <c r="U41" s="1"/>
      <c r="V41" s="1"/>
      <c r="W41" s="1"/>
      <c r="X41" s="1"/>
      <c r="Y41" s="1"/>
    </row>
    <row r="42" spans="1:25">
      <c r="A42" s="1"/>
      <c r="B42" s="1"/>
      <c r="C42" s="1"/>
      <c r="D42" s="1"/>
      <c r="E42" s="1"/>
      <c r="F42" s="1"/>
      <c r="G42" s="1"/>
      <c r="H42" s="1"/>
      <c r="I42" s="1"/>
      <c r="J42" s="1"/>
      <c r="K42" s="1"/>
      <c r="L42" s="1"/>
      <c r="M42" s="1"/>
      <c r="N42" s="1"/>
      <c r="O42" s="1"/>
      <c r="P42" s="1"/>
      <c r="Q42" s="1"/>
      <c r="R42" s="1"/>
      <c r="S42" s="1"/>
      <c r="T42" s="1"/>
      <c r="U42" s="1"/>
      <c r="V42" s="1"/>
      <c r="W42" s="1"/>
      <c r="X42" s="1"/>
      <c r="Y42" s="1"/>
    </row>
    <row r="43" spans="1:25" ht="14.5">
      <c r="A43" s="1"/>
      <c r="B43" s="13"/>
      <c r="C43" s="1"/>
      <c r="D43" s="1"/>
      <c r="E43" s="1"/>
      <c r="F43" s="1"/>
      <c r="G43" s="1"/>
      <c r="H43" s="1"/>
      <c r="I43" s="1"/>
      <c r="J43" s="1"/>
      <c r="K43" s="1"/>
      <c r="L43" s="1"/>
      <c r="M43" s="1"/>
      <c r="N43" s="1"/>
      <c r="O43" s="1"/>
      <c r="P43" s="1"/>
      <c r="Q43" s="1"/>
      <c r="R43" s="1"/>
      <c r="S43" s="1"/>
      <c r="T43" s="1"/>
      <c r="U43" s="1"/>
      <c r="V43" s="1"/>
      <c r="W43" s="1"/>
      <c r="X43" s="1"/>
      <c r="Y43" s="1"/>
    </row>
    <row r="44" spans="1:25">
      <c r="A44" s="1"/>
      <c r="B44" s="1"/>
      <c r="C44" s="1"/>
      <c r="D44" s="1"/>
      <c r="E44" s="1"/>
      <c r="F44" s="1"/>
      <c r="G44" s="1"/>
      <c r="H44" s="1"/>
      <c r="I44" s="1"/>
      <c r="J44" s="1"/>
      <c r="K44" s="1"/>
      <c r="L44" s="1"/>
      <c r="M44" s="1"/>
      <c r="N44" s="1"/>
      <c r="O44" s="1"/>
      <c r="P44" s="1"/>
      <c r="Q44" s="1"/>
      <c r="R44" s="1"/>
      <c r="S44" s="1"/>
      <c r="T44" s="1"/>
      <c r="U44" s="1"/>
      <c r="V44" s="1"/>
      <c r="W44" s="1"/>
      <c r="X44" s="1"/>
      <c r="Y44" s="1"/>
    </row>
    <row r="45" spans="1:25">
      <c r="A45" s="1"/>
      <c r="B45" s="1"/>
      <c r="C45" s="1"/>
      <c r="D45" s="1"/>
      <c r="E45" s="1"/>
      <c r="F45" s="1"/>
      <c r="G45" s="1"/>
      <c r="H45" s="1"/>
      <c r="I45" s="1"/>
      <c r="J45" s="1"/>
      <c r="K45" s="1"/>
      <c r="L45" s="1"/>
      <c r="M45" s="1"/>
      <c r="N45" s="1"/>
      <c r="O45" s="1"/>
      <c r="P45" s="1"/>
      <c r="Q45" s="1"/>
      <c r="R45" s="1"/>
      <c r="S45" s="1"/>
      <c r="T45" s="1"/>
      <c r="U45" s="1"/>
      <c r="V45" s="1"/>
      <c r="W45" s="1"/>
      <c r="X45" s="1"/>
      <c r="Y45" s="1"/>
    </row>
    <row r="46" spans="1:25">
      <c r="A46" s="1"/>
      <c r="B46" s="1"/>
      <c r="C46" s="1"/>
      <c r="D46" s="1"/>
      <c r="E46" s="1"/>
      <c r="F46" s="1"/>
      <c r="G46" s="1"/>
      <c r="H46" s="1"/>
      <c r="I46" s="1"/>
      <c r="J46" s="1"/>
      <c r="K46" s="1"/>
      <c r="L46" s="1"/>
      <c r="M46" s="1"/>
      <c r="N46" s="1"/>
      <c r="O46" s="1"/>
      <c r="P46" s="1"/>
      <c r="Q46" s="1"/>
      <c r="R46" s="1"/>
      <c r="S46" s="1"/>
      <c r="T46" s="1"/>
      <c r="U46" s="1"/>
      <c r="V46" s="1"/>
      <c r="W46" s="1"/>
      <c r="X46" s="1"/>
      <c r="Y46" s="1"/>
    </row>
    <row r="47" spans="1:25">
      <c r="A47" s="1"/>
      <c r="B47" s="1"/>
      <c r="C47" s="1"/>
      <c r="D47" s="1"/>
      <c r="E47" s="1"/>
      <c r="F47" s="1"/>
      <c r="G47" s="1"/>
      <c r="H47" s="1"/>
      <c r="I47" s="1"/>
      <c r="J47" s="1"/>
      <c r="K47" s="1"/>
      <c r="L47" s="1"/>
      <c r="M47" s="1"/>
      <c r="N47" s="1"/>
      <c r="O47" s="1"/>
      <c r="P47" s="1"/>
      <c r="Q47" s="1"/>
      <c r="R47" s="1"/>
      <c r="S47" s="1"/>
      <c r="T47" s="1"/>
      <c r="U47" s="1"/>
      <c r="V47" s="1"/>
      <c r="W47" s="1"/>
      <c r="X47" s="1"/>
      <c r="Y47" s="1"/>
    </row>
    <row r="48" spans="1:25">
      <c r="A48" s="1"/>
      <c r="B48" s="1"/>
      <c r="C48" s="1"/>
      <c r="D48" s="1"/>
      <c r="E48" s="1"/>
      <c r="F48" s="1"/>
      <c r="G48" s="1"/>
      <c r="H48" s="1"/>
      <c r="I48" s="1"/>
      <c r="J48" s="1"/>
      <c r="K48" s="1"/>
      <c r="L48" s="1"/>
      <c r="M48" s="1"/>
      <c r="N48" s="1"/>
      <c r="O48" s="1"/>
      <c r="P48" s="1"/>
      <c r="Q48" s="1"/>
      <c r="R48" s="1"/>
      <c r="S48" s="1"/>
      <c r="T48" s="1"/>
      <c r="U48" s="1"/>
      <c r="V48" s="1"/>
      <c r="W48" s="1"/>
      <c r="X48" s="1"/>
      <c r="Y48" s="1"/>
    </row>
    <row r="49" spans="1:25">
      <c r="A49" s="1"/>
      <c r="B49" s="1"/>
      <c r="C49" s="1"/>
      <c r="D49" s="1"/>
      <c r="E49" s="1"/>
      <c r="F49" s="1"/>
      <c r="G49" s="1"/>
      <c r="H49" s="1"/>
      <c r="I49" s="1"/>
      <c r="J49" s="1"/>
      <c r="K49" s="1"/>
      <c r="L49" s="1"/>
      <c r="M49" s="1"/>
      <c r="N49" s="1"/>
      <c r="O49" s="1"/>
      <c r="P49" s="1"/>
      <c r="Q49" s="1"/>
      <c r="R49" s="1"/>
      <c r="S49" s="1"/>
      <c r="T49" s="1"/>
      <c r="U49" s="1"/>
      <c r="V49" s="1"/>
      <c r="W49" s="1"/>
      <c r="X49" s="1"/>
      <c r="Y49" s="1"/>
    </row>
    <row r="50" spans="1:25">
      <c r="A50" s="1"/>
      <c r="B50" s="1"/>
      <c r="C50" s="596"/>
      <c r="D50" s="596"/>
      <c r="E50" s="596"/>
      <c r="F50" s="596"/>
      <c r="G50" s="596"/>
      <c r="H50" s="1"/>
      <c r="I50" s="1"/>
      <c r="J50" s="1"/>
      <c r="K50" s="1"/>
      <c r="L50" s="1"/>
      <c r="M50" s="1"/>
      <c r="N50" s="1"/>
      <c r="O50" s="1"/>
      <c r="P50" s="1"/>
      <c r="Q50" s="1"/>
      <c r="R50" s="1"/>
      <c r="S50" s="1"/>
      <c r="T50" s="1"/>
      <c r="U50" s="1"/>
      <c r="V50" s="1"/>
      <c r="W50" s="1"/>
      <c r="X50" s="1"/>
      <c r="Y50" s="1"/>
    </row>
    <row r="51" spans="1:25">
      <c r="A51" s="1"/>
      <c r="B51" s="1"/>
      <c r="C51" s="1"/>
      <c r="D51" s="1"/>
      <c r="E51" s="1"/>
      <c r="F51" s="1"/>
      <c r="G51" s="1"/>
      <c r="H51" s="1"/>
      <c r="I51" s="1"/>
      <c r="J51" s="1"/>
      <c r="K51" s="1"/>
      <c r="L51" s="1"/>
      <c r="M51" s="1"/>
      <c r="N51" s="1"/>
      <c r="O51" s="1"/>
      <c r="P51" s="1"/>
      <c r="Q51" s="1"/>
      <c r="R51" s="1"/>
      <c r="S51" s="1"/>
      <c r="T51" s="1"/>
      <c r="U51" s="1"/>
      <c r="V51" s="1"/>
      <c r="W51" s="1"/>
      <c r="X51" s="1"/>
      <c r="Y51" s="1"/>
    </row>
    <row r="52" spans="1:25">
      <c r="A52" s="1"/>
      <c r="B52" s="1"/>
      <c r="C52" s="1"/>
      <c r="D52" s="1"/>
      <c r="E52" s="1"/>
      <c r="F52" s="1"/>
      <c r="G52" s="1"/>
      <c r="H52" s="1"/>
      <c r="I52" s="1"/>
      <c r="J52" s="1"/>
      <c r="K52" s="1"/>
      <c r="L52" s="1"/>
      <c r="M52" s="1"/>
      <c r="N52" s="1"/>
      <c r="O52" s="1"/>
      <c r="P52" s="1"/>
      <c r="Q52" s="1"/>
      <c r="R52" s="1"/>
      <c r="S52" s="1"/>
      <c r="T52" s="1"/>
      <c r="U52" s="1"/>
      <c r="V52" s="1"/>
      <c r="W52" s="1"/>
      <c r="X52" s="1"/>
      <c r="Y52" s="1"/>
    </row>
    <row r="53" spans="1:25">
      <c r="A53" s="1"/>
      <c r="B53" s="1"/>
      <c r="C53" s="1"/>
      <c r="D53" s="1"/>
      <c r="E53" s="1"/>
      <c r="F53" s="1"/>
      <c r="G53" s="1"/>
      <c r="H53" s="1"/>
      <c r="I53" s="1"/>
      <c r="J53" s="1"/>
      <c r="K53" s="1"/>
      <c r="L53" s="1"/>
      <c r="M53" s="1"/>
      <c r="N53" s="1"/>
      <c r="O53" s="1"/>
      <c r="P53" s="1"/>
      <c r="Q53" s="1"/>
      <c r="R53" s="1"/>
      <c r="S53" s="1"/>
      <c r="T53" s="1"/>
      <c r="U53" s="1"/>
      <c r="V53" s="1"/>
      <c r="W53" s="1"/>
      <c r="X53" s="1"/>
      <c r="Y53" s="1"/>
    </row>
    <row r="54" spans="1:25">
      <c r="A54" s="1"/>
      <c r="B54" s="1"/>
      <c r="C54" s="1"/>
      <c r="D54" s="1"/>
      <c r="E54" s="1"/>
      <c r="F54" s="1"/>
      <c r="G54" s="1"/>
      <c r="H54" s="1"/>
      <c r="I54" s="1"/>
      <c r="J54" s="1"/>
      <c r="K54" s="1"/>
      <c r="L54" s="1"/>
      <c r="M54" s="1"/>
      <c r="N54" s="1"/>
      <c r="O54" s="1"/>
      <c r="P54" s="1"/>
      <c r="Q54" s="1"/>
      <c r="R54" s="1"/>
      <c r="S54" s="1"/>
      <c r="T54" s="1"/>
      <c r="U54" s="1"/>
      <c r="V54" s="1"/>
      <c r="W54" s="1"/>
      <c r="X54" s="1"/>
      <c r="Y54" s="1"/>
    </row>
    <row r="55" spans="1:25">
      <c r="A55" s="1"/>
      <c r="B55" s="1"/>
      <c r="C55" s="1"/>
      <c r="D55" s="1"/>
      <c r="E55" s="1"/>
      <c r="F55" s="1"/>
      <c r="G55" s="1"/>
      <c r="H55" s="1"/>
      <c r="I55" s="1"/>
      <c r="J55" s="1"/>
      <c r="K55" s="1"/>
      <c r="L55" s="1"/>
      <c r="M55" s="1"/>
      <c r="N55" s="1"/>
      <c r="O55" s="1"/>
      <c r="P55" s="1"/>
      <c r="Q55" s="1"/>
      <c r="R55" s="1"/>
      <c r="S55" s="1"/>
      <c r="T55" s="1"/>
      <c r="U55" s="1"/>
      <c r="V55" s="1"/>
      <c r="W55" s="1"/>
      <c r="X55" s="1"/>
      <c r="Y55" s="1"/>
    </row>
    <row r="56" spans="1:25">
      <c r="A56" s="1"/>
      <c r="B56" s="1"/>
      <c r="C56" s="1"/>
      <c r="D56" s="1"/>
      <c r="E56" s="1"/>
      <c r="F56" s="1"/>
      <c r="G56" s="1"/>
      <c r="H56" s="1"/>
      <c r="I56" s="1"/>
      <c r="J56" s="1"/>
      <c r="K56" s="1"/>
      <c r="L56" s="1"/>
      <c r="M56" s="1"/>
      <c r="N56" s="1"/>
      <c r="O56" s="1"/>
      <c r="P56" s="1"/>
      <c r="Q56" s="1"/>
      <c r="R56" s="1"/>
      <c r="S56" s="1"/>
      <c r="T56" s="1"/>
      <c r="U56" s="1"/>
      <c r="V56" s="1"/>
      <c r="W56" s="1"/>
      <c r="X56" s="1"/>
      <c r="Y56" s="1"/>
    </row>
    <row r="57" spans="1:25">
      <c r="A57" s="1"/>
      <c r="B57" s="1"/>
      <c r="C57" s="1"/>
      <c r="D57" s="1"/>
      <c r="E57" s="1"/>
      <c r="F57" s="1"/>
      <c r="G57" s="1"/>
      <c r="H57" s="1"/>
      <c r="I57" s="1"/>
      <c r="J57" s="1"/>
      <c r="K57" s="1"/>
      <c r="L57" s="1"/>
      <c r="M57" s="1"/>
      <c r="N57" s="1"/>
      <c r="O57" s="1"/>
      <c r="P57" s="1"/>
      <c r="Q57" s="1"/>
      <c r="R57" s="1"/>
      <c r="S57" s="1"/>
      <c r="T57" s="1"/>
      <c r="U57" s="1"/>
      <c r="V57" s="1"/>
      <c r="W57" s="1"/>
      <c r="X57" s="1"/>
      <c r="Y57" s="1"/>
    </row>
    <row r="58" spans="1:25">
      <c r="A58" s="1"/>
      <c r="B58" s="1"/>
      <c r="C58" s="1"/>
      <c r="D58" s="1"/>
      <c r="E58" s="1"/>
      <c r="F58" s="1"/>
      <c r="G58" s="1"/>
      <c r="H58" s="1"/>
      <c r="I58" s="1"/>
      <c r="J58" s="1"/>
      <c r="K58" s="1"/>
      <c r="L58" s="1"/>
      <c r="M58" s="1"/>
      <c r="N58" s="1"/>
      <c r="O58" s="1"/>
      <c r="P58" s="1"/>
      <c r="Q58" s="1"/>
      <c r="R58" s="1"/>
      <c r="S58" s="1"/>
      <c r="T58" s="1"/>
      <c r="U58" s="1"/>
      <c r="V58" s="1"/>
      <c r="W58" s="1"/>
      <c r="X58" s="1"/>
      <c r="Y58" s="1"/>
    </row>
    <row r="59" spans="1:25">
      <c r="A59" s="1"/>
      <c r="B59" s="1"/>
      <c r="C59" s="1"/>
      <c r="D59" s="1"/>
      <c r="E59" s="1"/>
      <c r="F59" s="1"/>
      <c r="G59" s="1"/>
      <c r="H59" s="1"/>
      <c r="I59" s="1"/>
      <c r="J59" s="1"/>
      <c r="K59" s="1"/>
      <c r="L59" s="1"/>
      <c r="M59" s="1"/>
      <c r="N59" s="1"/>
      <c r="O59" s="1"/>
      <c r="P59" s="1"/>
      <c r="Q59" s="1"/>
      <c r="R59" s="1"/>
      <c r="S59" s="1"/>
      <c r="T59" s="1"/>
      <c r="U59" s="1"/>
      <c r="V59" s="1"/>
      <c r="W59" s="1"/>
      <c r="X59" s="1"/>
      <c r="Y59" s="1"/>
    </row>
    <row r="60" spans="1:25">
      <c r="A60" s="1"/>
      <c r="B60" s="1"/>
      <c r="C60" s="1"/>
      <c r="D60" s="1"/>
      <c r="E60" s="1"/>
      <c r="F60" s="1"/>
      <c r="G60" s="1"/>
      <c r="H60" s="1"/>
      <c r="I60" s="1"/>
      <c r="J60" s="1"/>
      <c r="K60" s="1"/>
      <c r="L60" s="1"/>
      <c r="M60" s="1"/>
      <c r="N60" s="1"/>
      <c r="O60" s="1"/>
      <c r="P60" s="1"/>
      <c r="Q60" s="1"/>
      <c r="R60" s="1"/>
      <c r="S60" s="1"/>
      <c r="T60" s="1"/>
      <c r="U60" s="1"/>
      <c r="V60" s="1"/>
      <c r="W60" s="1"/>
      <c r="X60" s="1"/>
      <c r="Y60" s="1"/>
    </row>
    <row r="61" spans="1:25">
      <c r="A61" s="1"/>
      <c r="B61" s="1"/>
      <c r="C61" s="1"/>
      <c r="D61" s="1"/>
      <c r="E61" s="1"/>
      <c r="F61" s="1"/>
      <c r="G61" s="1"/>
      <c r="H61" s="1"/>
      <c r="I61" s="1"/>
      <c r="J61" s="1"/>
      <c r="K61" s="1"/>
      <c r="L61" s="1"/>
      <c r="M61" s="1"/>
      <c r="N61" s="1"/>
      <c r="O61" s="1"/>
      <c r="P61" s="1"/>
      <c r="Q61" s="1"/>
      <c r="R61" s="1"/>
      <c r="S61" s="1"/>
      <c r="T61" s="1"/>
      <c r="U61" s="1"/>
      <c r="V61" s="1"/>
      <c r="W61" s="1"/>
      <c r="X61" s="1"/>
      <c r="Y61" s="1"/>
    </row>
    <row r="62" spans="1:25">
      <c r="A62" s="1"/>
      <c r="B62" s="1"/>
      <c r="C62" s="1"/>
      <c r="D62" s="1"/>
      <c r="E62" s="1"/>
      <c r="F62" s="1"/>
      <c r="G62" s="1"/>
      <c r="H62" s="1"/>
      <c r="I62" s="1"/>
      <c r="J62" s="1"/>
      <c r="K62" s="1"/>
      <c r="L62" s="1"/>
      <c r="M62" s="1"/>
      <c r="N62" s="1"/>
      <c r="O62" s="1"/>
      <c r="P62" s="1"/>
      <c r="Q62" s="1"/>
      <c r="R62" s="1"/>
      <c r="S62" s="1"/>
      <c r="T62" s="1"/>
      <c r="U62" s="1"/>
      <c r="V62" s="1"/>
      <c r="W62" s="1"/>
      <c r="X62" s="1"/>
      <c r="Y62" s="1"/>
    </row>
    <row r="63" spans="1:25">
      <c r="A63" s="1"/>
      <c r="B63" s="1"/>
      <c r="C63" s="1"/>
      <c r="D63" s="1"/>
      <c r="E63" s="1"/>
      <c r="F63" s="1"/>
      <c r="G63" s="1"/>
      <c r="H63" s="1"/>
      <c r="I63" s="1"/>
      <c r="J63" s="1"/>
      <c r="K63" s="1"/>
      <c r="L63" s="1"/>
      <c r="M63" s="1"/>
      <c r="N63" s="1"/>
      <c r="O63" s="1"/>
      <c r="P63" s="1"/>
      <c r="Q63" s="1"/>
      <c r="R63" s="1"/>
      <c r="S63" s="1"/>
      <c r="T63" s="1"/>
      <c r="U63" s="1"/>
      <c r="V63" s="1"/>
      <c r="W63" s="1"/>
      <c r="X63" s="1"/>
      <c r="Y63" s="1"/>
    </row>
    <row r="64" spans="1:25">
      <c r="A64" s="1"/>
      <c r="B64" s="1"/>
      <c r="C64" s="1"/>
      <c r="D64" s="1"/>
      <c r="E64" s="1"/>
      <c r="F64" s="1"/>
      <c r="G64" s="1"/>
      <c r="H64" s="1"/>
      <c r="I64" s="1"/>
      <c r="J64" s="1"/>
      <c r="K64" s="1"/>
      <c r="L64" s="1"/>
      <c r="M64" s="1"/>
      <c r="N64" s="1"/>
      <c r="O64" s="1"/>
      <c r="P64" s="1"/>
      <c r="Q64" s="1"/>
      <c r="R64" s="1"/>
      <c r="S64" s="1"/>
      <c r="T64" s="1"/>
      <c r="U64" s="1"/>
      <c r="V64" s="1"/>
      <c r="W64" s="1"/>
      <c r="X64" s="1"/>
      <c r="Y64" s="1"/>
    </row>
    <row r="65" spans="1:25">
      <c r="A65" s="1"/>
      <c r="B65" s="1"/>
      <c r="C65" s="1"/>
      <c r="D65" s="1"/>
      <c r="E65" s="1"/>
      <c r="F65" s="1"/>
      <c r="G65" s="1"/>
      <c r="H65" s="1"/>
      <c r="I65" s="1"/>
      <c r="J65" s="1"/>
      <c r="K65" s="1"/>
      <c r="L65" s="1"/>
      <c r="M65" s="1"/>
      <c r="N65" s="1"/>
      <c r="O65" s="1"/>
      <c r="P65" s="1"/>
      <c r="Q65" s="1"/>
      <c r="R65" s="1"/>
      <c r="S65" s="1"/>
      <c r="T65" s="1"/>
      <c r="U65" s="1"/>
      <c r="V65" s="1"/>
      <c r="W65" s="1"/>
      <c r="X65" s="1"/>
      <c r="Y65" s="1"/>
    </row>
    <row r="66" spans="1:25">
      <c r="A66" s="1"/>
      <c r="B66" s="1"/>
      <c r="C66" s="1"/>
      <c r="D66" s="1"/>
      <c r="E66" s="1"/>
      <c r="F66" s="1"/>
      <c r="G66" s="1"/>
      <c r="H66" s="1"/>
      <c r="I66" s="1"/>
      <c r="J66" s="1"/>
      <c r="K66" s="1"/>
      <c r="L66" s="1"/>
      <c r="M66" s="1"/>
      <c r="N66" s="1"/>
      <c r="O66" s="1"/>
      <c r="P66" s="1"/>
      <c r="Q66" s="1"/>
      <c r="R66" s="1"/>
      <c r="S66" s="1"/>
      <c r="T66" s="1"/>
      <c r="U66" s="1"/>
      <c r="V66" s="1"/>
      <c r="W66" s="1"/>
      <c r="X66" s="1"/>
      <c r="Y66" s="1"/>
    </row>
    <row r="67" spans="1:25">
      <c r="A67" s="1"/>
      <c r="B67" s="1"/>
      <c r="C67" s="1"/>
      <c r="D67" s="1"/>
      <c r="E67" s="1"/>
      <c r="F67" s="1"/>
      <c r="G67" s="1"/>
      <c r="H67" s="1"/>
      <c r="I67" s="1"/>
      <c r="J67" s="1"/>
      <c r="K67" s="1"/>
      <c r="L67" s="1"/>
      <c r="M67" s="1"/>
      <c r="N67" s="1"/>
      <c r="O67" s="1"/>
      <c r="P67" s="1"/>
      <c r="Q67" s="1"/>
      <c r="R67" s="1"/>
      <c r="S67" s="1"/>
      <c r="T67" s="1"/>
      <c r="U67" s="1"/>
      <c r="V67" s="1"/>
      <c r="W67" s="1"/>
      <c r="X67" s="1"/>
      <c r="Y67" s="1"/>
    </row>
    <row r="68" spans="1:25">
      <c r="A68" s="1"/>
      <c r="B68" s="1"/>
      <c r="C68" s="1"/>
      <c r="D68" s="1"/>
      <c r="E68" s="1"/>
      <c r="F68" s="1"/>
      <c r="G68" s="1"/>
      <c r="H68" s="1"/>
      <c r="I68" s="1"/>
      <c r="J68" s="1"/>
      <c r="K68" s="1"/>
      <c r="L68" s="1"/>
      <c r="M68" s="1"/>
      <c r="N68" s="1"/>
      <c r="O68" s="1"/>
      <c r="P68" s="1"/>
      <c r="Q68" s="1"/>
      <c r="R68" s="1"/>
      <c r="S68" s="1"/>
      <c r="T68" s="1"/>
      <c r="U68" s="1"/>
      <c r="V68" s="1"/>
      <c r="W68" s="1"/>
      <c r="X68" s="1"/>
      <c r="Y68" s="1"/>
    </row>
    <row r="69" spans="1:25">
      <c r="A69" s="1"/>
      <c r="B69" s="1"/>
      <c r="C69" s="1"/>
      <c r="D69" s="1"/>
      <c r="E69" s="1"/>
      <c r="F69" s="1"/>
      <c r="G69" s="1"/>
      <c r="H69" s="1"/>
      <c r="I69" s="1"/>
      <c r="J69" s="1"/>
      <c r="K69" s="1"/>
      <c r="L69" s="1"/>
      <c r="M69" s="1"/>
      <c r="N69" s="1"/>
      <c r="O69" s="1"/>
      <c r="P69" s="1"/>
      <c r="Q69" s="1"/>
      <c r="R69" s="1"/>
      <c r="S69" s="1"/>
      <c r="T69" s="1"/>
      <c r="U69" s="1"/>
      <c r="V69" s="1"/>
      <c r="W69" s="1"/>
      <c r="X69" s="1"/>
      <c r="Y69" s="1"/>
    </row>
    <row r="70" spans="1:25">
      <c r="A70" s="1"/>
      <c r="B70" s="1"/>
      <c r="C70" s="1"/>
      <c r="D70" s="1"/>
      <c r="E70" s="1"/>
      <c r="F70" s="1"/>
      <c r="G70" s="1"/>
      <c r="H70" s="1"/>
      <c r="I70" s="1"/>
      <c r="J70" s="1"/>
      <c r="K70" s="1"/>
      <c r="L70" s="1"/>
      <c r="M70" s="1"/>
      <c r="N70" s="1"/>
      <c r="O70" s="1"/>
      <c r="P70" s="1"/>
      <c r="Q70" s="1"/>
      <c r="R70" s="1"/>
      <c r="S70" s="1"/>
      <c r="T70" s="1"/>
      <c r="U70" s="1"/>
      <c r="V70" s="1"/>
      <c r="W70" s="1"/>
      <c r="X70" s="1"/>
      <c r="Y70" s="1"/>
    </row>
    <row r="71" spans="1:25">
      <c r="A71" s="1"/>
      <c r="B71" s="1"/>
      <c r="C71" s="1"/>
      <c r="D71" s="1"/>
      <c r="E71" s="1"/>
      <c r="F71" s="1"/>
      <c r="G71" s="1"/>
      <c r="H71" s="1"/>
      <c r="I71" s="1"/>
      <c r="J71" s="1"/>
      <c r="K71" s="1"/>
      <c r="L71" s="1"/>
      <c r="M71" s="1"/>
      <c r="N71" s="1"/>
      <c r="O71" s="1"/>
      <c r="P71" s="1"/>
      <c r="Q71" s="1"/>
      <c r="R71" s="1"/>
      <c r="S71" s="1"/>
      <c r="T71" s="1"/>
      <c r="U71" s="1"/>
      <c r="V71" s="1"/>
      <c r="W71" s="1"/>
      <c r="X71" s="1"/>
      <c r="Y71" s="1"/>
    </row>
    <row r="72" spans="1:25">
      <c r="A72" s="1"/>
      <c r="B72" s="1"/>
      <c r="C72" s="1"/>
      <c r="D72" s="1"/>
      <c r="E72" s="1"/>
      <c r="F72" s="1"/>
      <c r="G72" s="1"/>
      <c r="H72" s="1"/>
      <c r="I72" s="1"/>
      <c r="J72" s="1"/>
      <c r="K72" s="1"/>
      <c r="L72" s="1"/>
      <c r="M72" s="1"/>
      <c r="N72" s="1"/>
      <c r="O72" s="1"/>
      <c r="P72" s="1"/>
      <c r="Q72" s="1"/>
      <c r="R72" s="1"/>
      <c r="S72" s="1"/>
      <c r="T72" s="1"/>
      <c r="U72" s="1"/>
      <c r="V72" s="1"/>
      <c r="W72" s="1"/>
      <c r="X72" s="1"/>
      <c r="Y72" s="1"/>
    </row>
    <row r="73" spans="1:25">
      <c r="A73" s="1"/>
      <c r="B73" s="1"/>
      <c r="C73" s="1"/>
      <c r="D73" s="1"/>
      <c r="E73" s="1"/>
      <c r="F73" s="1"/>
      <c r="G73" s="1"/>
      <c r="H73" s="1"/>
      <c r="I73" s="1"/>
      <c r="J73" s="1"/>
      <c r="K73" s="1"/>
      <c r="L73" s="1"/>
      <c r="M73" s="1"/>
      <c r="N73" s="1"/>
      <c r="O73" s="1"/>
      <c r="P73" s="1"/>
      <c r="Q73" s="1"/>
      <c r="R73" s="1"/>
      <c r="S73" s="1"/>
      <c r="T73" s="1"/>
      <c r="U73" s="1"/>
      <c r="V73" s="1"/>
      <c r="W73" s="1"/>
      <c r="X73" s="1"/>
      <c r="Y73" s="1"/>
    </row>
    <row r="74" spans="1:25">
      <c r="A74" s="1"/>
      <c r="B74" s="1"/>
      <c r="C74" s="1"/>
      <c r="D74" s="1"/>
      <c r="E74" s="1"/>
      <c r="F74" s="1"/>
      <c r="G74" s="1"/>
      <c r="H74" s="1"/>
      <c r="I74" s="1"/>
      <c r="J74" s="1"/>
      <c r="K74" s="1"/>
      <c r="L74" s="1"/>
      <c r="M74" s="1"/>
      <c r="N74" s="1"/>
      <c r="O74" s="1"/>
      <c r="P74" s="1"/>
      <c r="Q74" s="1"/>
      <c r="R74" s="1"/>
      <c r="S74" s="1"/>
      <c r="T74" s="1"/>
      <c r="U74" s="1"/>
      <c r="V74" s="1"/>
      <c r="W74" s="1"/>
      <c r="X74" s="1"/>
      <c r="Y74" s="1"/>
    </row>
    <row r="75" spans="1:25">
      <c r="A75" s="1"/>
      <c r="B75" s="1"/>
      <c r="C75" s="1"/>
      <c r="D75" s="1"/>
      <c r="E75" s="1"/>
      <c r="F75" s="1"/>
      <c r="G75" s="1"/>
      <c r="H75" s="1"/>
      <c r="I75" s="1"/>
      <c r="J75" s="1"/>
      <c r="K75" s="1"/>
      <c r="L75" s="1"/>
      <c r="M75" s="1"/>
      <c r="N75" s="1"/>
      <c r="O75" s="1"/>
      <c r="P75" s="1"/>
      <c r="Q75" s="1"/>
      <c r="R75" s="1"/>
      <c r="S75" s="1"/>
      <c r="T75" s="1"/>
      <c r="U75" s="1"/>
      <c r="V75" s="1"/>
      <c r="W75" s="1"/>
      <c r="X75" s="1"/>
      <c r="Y75" s="1"/>
    </row>
    <row r="76" spans="1:25">
      <c r="A76" s="1"/>
      <c r="B76" s="1"/>
      <c r="C76" s="1"/>
      <c r="D76" s="1"/>
      <c r="E76" s="1"/>
      <c r="F76" s="1"/>
      <c r="G76" s="1"/>
      <c r="H76" s="1"/>
      <c r="I76" s="1"/>
      <c r="J76" s="1"/>
      <c r="K76" s="1"/>
      <c r="L76" s="1"/>
      <c r="M76" s="1"/>
      <c r="N76" s="1"/>
      <c r="O76" s="1"/>
      <c r="P76" s="1"/>
      <c r="Q76" s="1"/>
      <c r="R76" s="1"/>
      <c r="S76" s="1"/>
      <c r="T76" s="1"/>
      <c r="U76" s="1"/>
      <c r="V76" s="1"/>
      <c r="W76" s="1"/>
      <c r="X76" s="1"/>
      <c r="Y76" s="1"/>
    </row>
    <row r="77" spans="1:25">
      <c r="A77" s="1"/>
      <c r="B77" s="1"/>
      <c r="C77" s="1"/>
      <c r="D77" s="1"/>
      <c r="E77" s="1"/>
      <c r="F77" s="1"/>
      <c r="G77" s="1"/>
      <c r="H77" s="1"/>
      <c r="I77" s="1"/>
      <c r="J77" s="1"/>
      <c r="K77" s="1"/>
      <c r="L77" s="1"/>
      <c r="M77" s="1"/>
      <c r="N77" s="1"/>
      <c r="O77" s="1"/>
      <c r="P77" s="1"/>
      <c r="Q77" s="1"/>
      <c r="R77" s="1"/>
      <c r="S77" s="1"/>
      <c r="T77" s="1"/>
      <c r="U77" s="1"/>
      <c r="V77" s="1"/>
      <c r="W77" s="1"/>
      <c r="X77" s="1"/>
      <c r="Y77" s="1"/>
    </row>
    <row r="78" spans="1:25">
      <c r="A78" s="1"/>
      <c r="B78" s="1"/>
      <c r="C78" s="1"/>
      <c r="D78" s="1"/>
      <c r="E78" s="1"/>
      <c r="F78" s="1"/>
      <c r="G78" s="1"/>
      <c r="H78" s="1"/>
      <c r="I78" s="1"/>
      <c r="J78" s="1"/>
      <c r="K78" s="1"/>
      <c r="L78" s="1"/>
      <c r="M78" s="1"/>
      <c r="N78" s="1"/>
      <c r="O78" s="1"/>
      <c r="P78" s="1"/>
      <c r="Q78" s="1"/>
      <c r="R78" s="1"/>
      <c r="S78" s="1"/>
      <c r="T78" s="1"/>
      <c r="U78" s="1"/>
      <c r="V78" s="1"/>
      <c r="W78" s="1"/>
      <c r="X78" s="1"/>
      <c r="Y78" s="1"/>
    </row>
    <row r="79" spans="1:25">
      <c r="A79" s="1"/>
      <c r="B79" s="1"/>
      <c r="C79" s="1"/>
      <c r="D79" s="1"/>
      <c r="E79" s="1"/>
      <c r="F79" s="1"/>
      <c r="G79" s="1"/>
      <c r="H79" s="1"/>
      <c r="I79" s="1"/>
      <c r="J79" s="1"/>
      <c r="K79" s="1"/>
      <c r="L79" s="1"/>
      <c r="M79" s="1"/>
      <c r="N79" s="1"/>
      <c r="O79" s="1"/>
      <c r="P79" s="1"/>
      <c r="Q79" s="1"/>
      <c r="R79" s="1"/>
      <c r="S79" s="1"/>
      <c r="T79" s="1"/>
      <c r="U79" s="1"/>
      <c r="V79" s="1"/>
      <c r="W79" s="1"/>
      <c r="X79" s="1"/>
      <c r="Y79" s="1"/>
    </row>
    <row r="80" spans="1:25">
      <c r="A80" s="1"/>
      <c r="B80" s="1"/>
      <c r="C80" s="1"/>
      <c r="D80" s="1"/>
      <c r="E80" s="1"/>
      <c r="F80" s="1"/>
      <c r="G80" s="1"/>
      <c r="H80" s="1"/>
      <c r="I80" s="1"/>
      <c r="J80" s="1"/>
      <c r="K80" s="1"/>
      <c r="L80" s="1"/>
      <c r="M80" s="1"/>
      <c r="N80" s="1"/>
      <c r="O80" s="1"/>
      <c r="P80" s="1"/>
      <c r="Q80" s="1"/>
      <c r="R80" s="1"/>
      <c r="S80" s="1"/>
      <c r="T80" s="1"/>
      <c r="U80" s="1"/>
      <c r="V80" s="1"/>
      <c r="W80" s="1"/>
      <c r="X80" s="1"/>
      <c r="Y80" s="1"/>
    </row>
    <row r="81" spans="1:25">
      <c r="A81" s="1"/>
      <c r="B81" s="1"/>
      <c r="C81" s="1"/>
      <c r="D81" s="1"/>
      <c r="E81" s="1"/>
      <c r="F81" s="1"/>
      <c r="G81" s="1"/>
      <c r="H81" s="1"/>
      <c r="I81" s="1"/>
      <c r="J81" s="1"/>
      <c r="K81" s="1"/>
      <c r="L81" s="1"/>
      <c r="M81" s="1"/>
      <c r="N81" s="1"/>
      <c r="O81" s="1"/>
      <c r="P81" s="1"/>
      <c r="Q81" s="1"/>
      <c r="R81" s="1"/>
      <c r="S81" s="1"/>
      <c r="T81" s="1"/>
      <c r="U81" s="1"/>
      <c r="V81" s="1"/>
      <c r="W81" s="1"/>
      <c r="X81" s="1"/>
      <c r="Y81" s="1"/>
    </row>
    <row r="82" spans="1:25">
      <c r="A82" s="1"/>
      <c r="B82" s="1"/>
      <c r="C82" s="1"/>
      <c r="D82" s="1"/>
      <c r="E82" s="1"/>
      <c r="F82" s="1"/>
      <c r="G82" s="1"/>
      <c r="H82" s="1"/>
      <c r="I82" s="1"/>
      <c r="J82" s="1"/>
      <c r="K82" s="1"/>
      <c r="L82" s="1"/>
      <c r="M82" s="1"/>
      <c r="N82" s="1"/>
      <c r="O82" s="1"/>
      <c r="P82" s="1"/>
      <c r="Q82" s="1"/>
      <c r="R82" s="1"/>
      <c r="S82" s="1"/>
      <c r="T82" s="1"/>
      <c r="U82" s="1"/>
      <c r="V82" s="1"/>
      <c r="W82" s="1"/>
      <c r="X82" s="1"/>
      <c r="Y82" s="1"/>
    </row>
    <row r="83" spans="1:25">
      <c r="A83" s="1"/>
      <c r="B83" s="1"/>
      <c r="C83" s="1"/>
      <c r="D83" s="1"/>
      <c r="E83" s="1"/>
      <c r="F83" s="1"/>
      <c r="G83" s="1"/>
      <c r="H83" s="1"/>
      <c r="I83" s="1"/>
      <c r="J83" s="1"/>
      <c r="K83" s="1"/>
      <c r="L83" s="1"/>
      <c r="M83" s="1"/>
      <c r="N83" s="1"/>
      <c r="O83" s="1"/>
      <c r="P83" s="1"/>
      <c r="Q83" s="1"/>
      <c r="R83" s="1"/>
      <c r="S83" s="1"/>
      <c r="T83" s="1"/>
      <c r="U83" s="1"/>
      <c r="V83" s="1"/>
      <c r="W83" s="1"/>
      <c r="X83" s="1"/>
      <c r="Y83" s="1"/>
    </row>
    <row r="84" spans="1:25">
      <c r="A84" s="1"/>
      <c r="B84" s="1"/>
      <c r="C84" s="1"/>
      <c r="D84" s="1"/>
      <c r="E84" s="1"/>
      <c r="F84" s="1"/>
      <c r="G84" s="1"/>
      <c r="H84" s="1"/>
      <c r="I84" s="1"/>
      <c r="J84" s="1"/>
      <c r="K84" s="1"/>
      <c r="L84" s="1"/>
      <c r="M84" s="1"/>
      <c r="N84" s="1"/>
      <c r="O84" s="1"/>
      <c r="P84" s="1"/>
      <c r="Q84" s="1"/>
      <c r="R84" s="1"/>
      <c r="S84" s="1"/>
      <c r="T84" s="1"/>
      <c r="U84" s="1"/>
      <c r="V84" s="1"/>
      <c r="W84" s="1"/>
      <c r="X84" s="1"/>
      <c r="Y84" s="1"/>
    </row>
    <row r="85" spans="1:25">
      <c r="A85" s="1"/>
      <c r="B85" s="1"/>
      <c r="C85" s="1"/>
      <c r="D85" s="1"/>
      <c r="E85" s="1"/>
      <c r="F85" s="1"/>
      <c r="G85" s="1"/>
      <c r="H85" s="1"/>
      <c r="I85" s="1"/>
      <c r="J85" s="1"/>
      <c r="K85" s="1"/>
      <c r="L85" s="1"/>
      <c r="M85" s="1"/>
      <c r="N85" s="1"/>
      <c r="O85" s="1"/>
      <c r="P85" s="1"/>
      <c r="Q85" s="1"/>
      <c r="R85" s="1"/>
      <c r="S85" s="1"/>
      <c r="T85" s="1"/>
      <c r="U85" s="1"/>
      <c r="V85" s="1"/>
      <c r="W85" s="1"/>
      <c r="X85" s="1"/>
      <c r="Y85" s="1"/>
    </row>
    <row r="86" spans="1:25">
      <c r="A86" s="1"/>
      <c r="B86" s="1"/>
      <c r="C86" s="1"/>
      <c r="D86" s="1"/>
      <c r="E86" s="1"/>
      <c r="F86" s="1"/>
      <c r="G86" s="1"/>
      <c r="H86" s="1"/>
      <c r="I86" s="1"/>
      <c r="J86" s="1"/>
      <c r="K86" s="1"/>
      <c r="L86" s="1"/>
      <c r="M86" s="1"/>
      <c r="N86" s="1"/>
      <c r="O86" s="1"/>
      <c r="P86" s="1"/>
      <c r="Q86" s="1"/>
      <c r="R86" s="1"/>
      <c r="S86" s="1"/>
      <c r="T86" s="1"/>
      <c r="U86" s="1"/>
      <c r="V86" s="1"/>
      <c r="W86" s="1"/>
      <c r="X86" s="1"/>
      <c r="Y86" s="1"/>
    </row>
    <row r="87" spans="1:25">
      <c r="A87" s="1"/>
      <c r="B87" s="1"/>
      <c r="C87" s="1"/>
      <c r="D87" s="1"/>
      <c r="E87" s="1"/>
      <c r="F87" s="1"/>
      <c r="G87" s="1"/>
      <c r="H87" s="1"/>
      <c r="I87" s="1"/>
      <c r="J87" s="1"/>
      <c r="K87" s="1"/>
      <c r="L87" s="1"/>
      <c r="M87" s="1"/>
      <c r="N87" s="1"/>
      <c r="O87" s="1"/>
      <c r="P87" s="1"/>
      <c r="Q87" s="1"/>
      <c r="R87" s="1"/>
      <c r="S87" s="1"/>
      <c r="T87" s="1"/>
      <c r="U87" s="1"/>
      <c r="V87" s="1"/>
      <c r="W87" s="1"/>
      <c r="X87" s="1"/>
      <c r="Y87" s="1"/>
    </row>
    <row r="88" spans="1:25">
      <c r="A88" s="1"/>
      <c r="B88" s="1"/>
      <c r="C88" s="1"/>
      <c r="D88" s="1"/>
      <c r="E88" s="1"/>
      <c r="F88" s="1"/>
      <c r="G88" s="1"/>
      <c r="H88" s="1"/>
      <c r="I88" s="1"/>
      <c r="J88" s="1"/>
      <c r="K88" s="1"/>
      <c r="L88" s="1"/>
      <c r="M88" s="1"/>
      <c r="N88" s="1"/>
      <c r="O88" s="1"/>
      <c r="P88" s="1"/>
      <c r="Q88" s="1"/>
      <c r="R88" s="1"/>
      <c r="S88" s="1"/>
      <c r="T88" s="1"/>
      <c r="U88" s="1"/>
      <c r="V88" s="1"/>
      <c r="W88" s="1"/>
      <c r="X88" s="1"/>
      <c r="Y88" s="1"/>
    </row>
    <row r="89" spans="1:25">
      <c r="A89" s="1"/>
      <c r="B89" s="1"/>
      <c r="C89" s="1"/>
      <c r="D89" s="1"/>
      <c r="E89" s="1"/>
      <c r="F89" s="1"/>
      <c r="G89" s="1"/>
      <c r="H89" s="1"/>
      <c r="I89" s="1"/>
      <c r="J89" s="1"/>
      <c r="K89" s="1"/>
      <c r="L89" s="1"/>
      <c r="M89" s="1"/>
      <c r="N89" s="1"/>
      <c r="O89" s="1"/>
      <c r="P89" s="1"/>
      <c r="Q89" s="1"/>
      <c r="R89" s="1"/>
      <c r="S89" s="1"/>
      <c r="T89" s="1"/>
      <c r="U89" s="1"/>
      <c r="V89" s="1"/>
      <c r="W89" s="1"/>
      <c r="X89" s="1"/>
      <c r="Y89" s="1"/>
    </row>
    <row r="90" spans="1:25">
      <c r="A90" s="1"/>
      <c r="B90" s="1"/>
      <c r="C90" s="1"/>
      <c r="D90" s="1"/>
      <c r="E90" s="1"/>
      <c r="F90" s="1"/>
      <c r="G90" s="1"/>
      <c r="H90" s="1"/>
      <c r="I90" s="1"/>
      <c r="J90" s="1"/>
      <c r="K90" s="1"/>
      <c r="L90" s="1"/>
      <c r="M90" s="1"/>
      <c r="N90" s="1"/>
      <c r="O90" s="1"/>
      <c r="P90" s="1"/>
      <c r="Q90" s="1"/>
      <c r="R90" s="1"/>
      <c r="S90" s="1"/>
      <c r="T90" s="1"/>
      <c r="U90" s="1"/>
      <c r="V90" s="1"/>
      <c r="W90" s="1"/>
      <c r="X90" s="1"/>
      <c r="Y90" s="1"/>
    </row>
    <row r="91" spans="1:25">
      <c r="A91" s="1"/>
      <c r="B91" s="1"/>
      <c r="C91" s="1"/>
      <c r="D91" s="1"/>
      <c r="E91" s="1"/>
      <c r="F91" s="1"/>
      <c r="G91" s="1"/>
      <c r="H91" s="1"/>
      <c r="I91" s="1"/>
      <c r="J91" s="1"/>
      <c r="K91" s="1"/>
      <c r="L91" s="1"/>
      <c r="M91" s="1"/>
      <c r="N91" s="1"/>
      <c r="O91" s="1"/>
      <c r="P91" s="1"/>
      <c r="Q91" s="1"/>
      <c r="R91" s="1"/>
      <c r="S91" s="1"/>
      <c r="T91" s="1"/>
      <c r="U91" s="1"/>
      <c r="V91" s="1"/>
      <c r="W91" s="1"/>
      <c r="X91" s="1"/>
      <c r="Y91" s="1"/>
    </row>
    <row r="92" spans="1:25">
      <c r="A92" s="1"/>
      <c r="B92" s="1"/>
      <c r="C92" s="1"/>
      <c r="D92" s="1"/>
      <c r="E92" s="1"/>
      <c r="F92" s="1"/>
      <c r="G92" s="1"/>
      <c r="H92" s="1"/>
      <c r="I92" s="1"/>
      <c r="J92" s="1"/>
      <c r="K92" s="1"/>
      <c r="L92" s="1"/>
      <c r="M92" s="1"/>
      <c r="N92" s="1"/>
      <c r="O92" s="1"/>
      <c r="P92" s="1"/>
      <c r="Q92" s="1"/>
      <c r="R92" s="1"/>
      <c r="S92" s="1"/>
      <c r="T92" s="1"/>
      <c r="U92" s="1"/>
      <c r="V92" s="1"/>
      <c r="W92" s="1"/>
      <c r="X92" s="1"/>
      <c r="Y92" s="1"/>
    </row>
    <row r="93" spans="1:25">
      <c r="A93" s="1"/>
      <c r="B93" s="1"/>
      <c r="C93" s="1"/>
      <c r="D93" s="1"/>
      <c r="E93" s="1"/>
      <c r="F93" s="1"/>
      <c r="G93" s="1"/>
      <c r="H93" s="1"/>
      <c r="I93" s="1"/>
      <c r="J93" s="1"/>
      <c r="K93" s="1"/>
      <c r="L93" s="1"/>
      <c r="M93" s="1"/>
      <c r="N93" s="1"/>
      <c r="O93" s="1"/>
      <c r="P93" s="1"/>
      <c r="Q93" s="1"/>
      <c r="R93" s="1"/>
      <c r="S93" s="1"/>
      <c r="T93" s="1"/>
      <c r="U93" s="1"/>
      <c r="V93" s="1"/>
      <c r="W93" s="1"/>
      <c r="X93" s="1"/>
      <c r="Y93" s="1"/>
    </row>
    <row r="94" spans="1:25">
      <c r="A94" s="1"/>
      <c r="B94" s="1"/>
      <c r="C94" s="1"/>
      <c r="D94" s="1"/>
      <c r="E94" s="1"/>
      <c r="F94" s="1"/>
      <c r="G94" s="1"/>
      <c r="H94" s="1"/>
      <c r="I94" s="1"/>
      <c r="J94" s="1"/>
      <c r="K94" s="1"/>
      <c r="L94" s="1"/>
      <c r="M94" s="1"/>
      <c r="N94" s="1"/>
      <c r="O94" s="1"/>
      <c r="P94" s="1"/>
      <c r="Q94" s="1"/>
      <c r="R94" s="1"/>
      <c r="S94" s="1"/>
      <c r="T94" s="1"/>
      <c r="U94" s="1"/>
      <c r="V94" s="1"/>
      <c r="W94" s="1"/>
      <c r="X94" s="1"/>
      <c r="Y94" s="1"/>
    </row>
    <row r="95" spans="1:25">
      <c r="A95" s="1"/>
      <c r="B95" s="1"/>
      <c r="C95" s="1"/>
      <c r="D95" s="1"/>
      <c r="E95" s="1"/>
      <c r="F95" s="1"/>
      <c r="G95" s="1"/>
      <c r="H95" s="1"/>
      <c r="I95" s="1"/>
      <c r="J95" s="1"/>
      <c r="K95" s="1"/>
      <c r="L95" s="1"/>
      <c r="M95" s="1"/>
      <c r="N95" s="1"/>
      <c r="O95" s="1"/>
      <c r="P95" s="1"/>
      <c r="Q95" s="1"/>
      <c r="R95" s="1"/>
      <c r="S95" s="1"/>
      <c r="T95" s="1"/>
      <c r="U95" s="1"/>
      <c r="V95" s="1"/>
      <c r="W95" s="1"/>
      <c r="X95" s="1"/>
      <c r="Y95" s="1"/>
    </row>
    <row r="96" spans="1:25">
      <c r="A96" s="1"/>
      <c r="B96" s="1"/>
      <c r="C96" s="1"/>
      <c r="D96" s="1"/>
      <c r="E96" s="1"/>
      <c r="F96" s="1"/>
      <c r="G96" s="1"/>
      <c r="H96" s="1"/>
      <c r="I96" s="1"/>
      <c r="J96" s="1"/>
      <c r="K96" s="1"/>
      <c r="L96" s="1"/>
      <c r="M96" s="1"/>
      <c r="N96" s="1"/>
      <c r="O96" s="1"/>
      <c r="P96" s="1"/>
      <c r="Q96" s="1"/>
      <c r="R96" s="1"/>
      <c r="S96" s="1"/>
      <c r="T96" s="1"/>
      <c r="U96" s="1"/>
      <c r="V96" s="1"/>
      <c r="W96" s="1"/>
      <c r="X96" s="1"/>
      <c r="Y96" s="1"/>
    </row>
    <row r="97" spans="1:25">
      <c r="A97" s="1"/>
      <c r="B97" s="1"/>
      <c r="C97" s="1"/>
      <c r="D97" s="1"/>
      <c r="E97" s="1"/>
      <c r="F97" s="1"/>
      <c r="G97" s="1"/>
      <c r="H97" s="1"/>
      <c r="I97" s="1"/>
      <c r="J97" s="1"/>
      <c r="K97" s="1"/>
      <c r="L97" s="1"/>
      <c r="M97" s="1"/>
      <c r="N97" s="1"/>
      <c r="O97" s="1"/>
      <c r="P97" s="1"/>
      <c r="Q97" s="1"/>
      <c r="R97" s="1"/>
      <c r="S97" s="1"/>
      <c r="T97" s="1"/>
      <c r="U97" s="1"/>
      <c r="V97" s="1"/>
      <c r="W97" s="1"/>
      <c r="X97" s="1"/>
      <c r="Y97" s="1"/>
    </row>
    <row r="98" spans="1:25">
      <c r="A98" s="1"/>
      <c r="B98" s="1"/>
      <c r="C98" s="1"/>
      <c r="D98" s="1"/>
      <c r="E98" s="1"/>
      <c r="F98" s="1"/>
      <c r="G98" s="1"/>
      <c r="H98" s="1"/>
      <c r="I98" s="1"/>
      <c r="J98" s="1"/>
      <c r="K98" s="1"/>
      <c r="L98" s="1"/>
      <c r="M98" s="1"/>
      <c r="N98" s="1"/>
      <c r="O98" s="1"/>
      <c r="P98" s="1"/>
      <c r="Q98" s="1"/>
      <c r="R98" s="1"/>
      <c r="S98" s="1"/>
      <c r="T98" s="1"/>
      <c r="U98" s="1"/>
      <c r="V98" s="1"/>
      <c r="W98" s="1"/>
      <c r="X98" s="1"/>
      <c r="Y98" s="1"/>
    </row>
    <row r="99" spans="1:25">
      <c r="A99" s="1"/>
      <c r="B99" s="1"/>
      <c r="C99" s="1"/>
      <c r="D99" s="1"/>
      <c r="E99" s="1"/>
      <c r="F99" s="1"/>
      <c r="G99" s="1"/>
      <c r="H99" s="1"/>
      <c r="I99" s="1"/>
      <c r="J99" s="1"/>
      <c r="K99" s="1"/>
      <c r="L99" s="1"/>
      <c r="M99" s="1"/>
      <c r="N99" s="1"/>
      <c r="O99" s="1"/>
      <c r="P99" s="1"/>
      <c r="Q99" s="1"/>
      <c r="R99" s="1"/>
      <c r="S99" s="1"/>
      <c r="T99" s="1"/>
      <c r="U99" s="1"/>
      <c r="V99" s="1"/>
      <c r="W99" s="1"/>
      <c r="X99" s="1"/>
      <c r="Y99" s="1"/>
    </row>
    <row r="100" spans="1:25">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spans="1:25">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spans="1:25">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spans="1:25">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sheetData>
  <mergeCells count="5">
    <mergeCell ref="F2:P4"/>
    <mergeCell ref="B3:D3"/>
    <mergeCell ref="C4:D4"/>
    <mergeCell ref="C5:D5"/>
    <mergeCell ref="D13:D16"/>
  </mergeCells>
  <phoneticPr fontId="33" type="noConversion"/>
  <hyperlinks>
    <hyperlink ref="B1" location="Contents!A1" display="Back to Contents" xr:uid="{00000000-0004-0000-08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DDEBF7"/>
  </sheetPr>
  <dimension ref="A1:BZ14"/>
  <sheetViews>
    <sheetView topLeftCell="K1" zoomScale="70" zoomScaleNormal="70" workbookViewId="0">
      <selection activeCell="P25" sqref="P25"/>
    </sheetView>
  </sheetViews>
  <sheetFormatPr defaultColWidth="9.1796875" defaultRowHeight="14"/>
  <cols>
    <col min="1" max="1" width="9.1796875" style="2" customWidth="1"/>
    <col min="2" max="2" width="21.7265625" style="2" customWidth="1"/>
    <col min="3" max="3" width="9.7265625" style="2" bestFit="1" customWidth="1"/>
    <col min="4" max="4" width="17" style="2" customWidth="1"/>
    <col min="5" max="5" width="39" style="2" bestFit="1" customWidth="1"/>
    <col min="6" max="6" width="24" style="2" customWidth="1"/>
    <col min="7" max="7" width="16.453125" style="2" customWidth="1"/>
    <col min="8" max="8" width="11.7265625" style="2" bestFit="1" customWidth="1"/>
    <col min="9" max="9" width="15.81640625" style="2" bestFit="1" customWidth="1"/>
    <col min="10" max="10" width="14.453125" style="2" bestFit="1" customWidth="1"/>
    <col min="11" max="11" width="12.54296875" style="2" bestFit="1" customWidth="1"/>
    <col min="12" max="12" width="12.54296875" style="2" customWidth="1"/>
    <col min="13" max="13" width="14.81640625" style="2" customWidth="1"/>
    <col min="14" max="14" width="24.7265625" style="2" bestFit="1" customWidth="1"/>
    <col min="15" max="15" width="10.1796875" style="2" bestFit="1" customWidth="1"/>
    <col min="16" max="16" width="10.26953125" style="2" bestFit="1" customWidth="1"/>
    <col min="17" max="17" width="9.7265625" style="2" bestFit="1" customWidth="1"/>
    <col min="18" max="18" width="16.1796875" style="2" bestFit="1" customWidth="1"/>
    <col min="19" max="19" width="12.81640625" style="2" bestFit="1" customWidth="1"/>
    <col min="20" max="20" width="13" style="2" bestFit="1" customWidth="1"/>
    <col min="21" max="21" width="15.81640625" style="2" bestFit="1" customWidth="1"/>
    <col min="22" max="22" width="9.453125" style="2" bestFit="1" customWidth="1"/>
    <col min="23" max="23" width="12" style="2" bestFit="1" customWidth="1"/>
    <col min="24" max="24" width="10.1796875" style="2" bestFit="1" customWidth="1"/>
    <col min="25" max="25" width="10.26953125" style="2" bestFit="1" customWidth="1"/>
    <col min="26" max="26" width="15.7265625" style="2" bestFit="1" customWidth="1"/>
    <col min="27" max="27" width="15.453125" style="2" bestFit="1" customWidth="1"/>
    <col min="28" max="28" width="11.81640625" style="2" bestFit="1" customWidth="1"/>
    <col min="29" max="29" width="17" style="2" bestFit="1" customWidth="1"/>
    <col min="30" max="30" width="14.1796875" style="2" bestFit="1" customWidth="1"/>
    <col min="31" max="31" width="15.54296875" style="2" bestFit="1" customWidth="1"/>
    <col min="32" max="33" width="12.54296875" style="2" bestFit="1" customWidth="1"/>
    <col min="34" max="34" width="14.1796875" style="2" bestFit="1" customWidth="1"/>
    <col min="35" max="35" width="11.453125" style="2" bestFit="1" customWidth="1"/>
    <col min="36" max="37" width="11.26953125" style="2" bestFit="1" customWidth="1"/>
    <col min="38" max="38" width="13.26953125" style="2" bestFit="1" customWidth="1"/>
    <col min="39" max="39" width="11.26953125" style="2" bestFit="1" customWidth="1"/>
    <col min="40" max="40" width="14.26953125" style="2" bestFit="1" customWidth="1"/>
    <col min="41" max="41" width="9.1796875" style="2" customWidth="1"/>
    <col min="42" max="16384" width="9.1796875" style="2"/>
  </cols>
  <sheetData>
    <row r="1" spans="1:78" s="1" customFormat="1" ht="15" customHeight="1">
      <c r="B1" s="21" t="s">
        <v>53</v>
      </c>
    </row>
    <row r="2" spans="1:78"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row>
    <row r="3" spans="1:78" ht="20.149999999999999" customHeight="1" thickBot="1">
      <c r="A3" s="1"/>
      <c r="B3" s="677" t="s">
        <v>34</v>
      </c>
      <c r="C3" s="677"/>
      <c r="D3" s="677"/>
      <c r="E3" s="168"/>
      <c r="F3" s="168"/>
      <c r="G3" s="168"/>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row>
    <row r="4" spans="1:78" ht="14.25" customHeight="1">
      <c r="A4" s="1"/>
      <c r="B4" s="61" t="s">
        <v>1</v>
      </c>
      <c r="C4" s="673" t="str">
        <f>Guidance!C4</f>
        <v>TS0036</v>
      </c>
      <c r="D4" s="673"/>
      <c r="E4" s="11"/>
      <c r="F4" s="7"/>
      <c r="G4" s="1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row>
    <row r="5" spans="1:78" ht="14.25" customHeight="1" thickBot="1">
      <c r="A5" s="1"/>
      <c r="B5" s="119" t="s">
        <v>3</v>
      </c>
      <c r="C5" s="674" t="str">
        <f>Guidance!C5</f>
        <v>Jiangsu Hankook Tire Co., LTD.</v>
      </c>
      <c r="D5" s="674"/>
      <c r="E5" s="11"/>
      <c r="F5" s="7"/>
      <c r="G5" s="1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row>
    <row r="6" spans="1:78" ht="14.25" customHeight="1">
      <c r="A6" s="1"/>
      <c r="B6" s="86"/>
      <c r="C6" s="30"/>
      <c r="D6" s="30"/>
      <c r="E6" s="11"/>
      <c r="F6" s="7"/>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row>
    <row r="7" spans="1:78" ht="14.25" customHeight="1">
      <c r="A7" s="1"/>
      <c r="B7" s="36" t="s">
        <v>200</v>
      </c>
      <c r="C7" s="37"/>
      <c r="D7" s="37"/>
      <c r="E7" s="37"/>
      <c r="F7" s="38"/>
      <c r="G7" s="3"/>
      <c r="H7" s="3"/>
      <c r="I7" s="3"/>
      <c r="J7" s="3"/>
      <c r="K7" s="3"/>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row>
    <row r="8" spans="1:78" ht="14.25" customHeight="1">
      <c r="A8" s="1"/>
      <c r="B8" s="88" t="s">
        <v>201</v>
      </c>
      <c r="C8" s="89"/>
      <c r="D8" s="89"/>
      <c r="E8" s="89"/>
      <c r="F8" s="90"/>
      <c r="G8" s="3"/>
      <c r="H8" s="3"/>
      <c r="I8" s="3"/>
      <c r="J8" s="3"/>
      <c r="K8" s="3"/>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row>
    <row r="9" spans="1:78" ht="14.25" customHeight="1">
      <c r="A9" s="1"/>
      <c r="B9" s="88" t="s">
        <v>202</v>
      </c>
      <c r="C9" s="89"/>
      <c r="D9" s="89"/>
      <c r="E9" s="89"/>
      <c r="F9" s="90"/>
      <c r="G9" s="3"/>
      <c r="H9" s="3"/>
      <c r="I9" s="3"/>
      <c r="J9" s="3"/>
      <c r="K9" s="3"/>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row>
    <row r="10" spans="1:78" ht="14.25" customHeight="1">
      <c r="A10" s="1"/>
      <c r="B10" s="39" t="s">
        <v>61</v>
      </c>
      <c r="C10" s="40"/>
      <c r="D10" s="40"/>
      <c r="E10" s="40"/>
      <c r="F10" s="41"/>
      <c r="G10" s="3"/>
      <c r="H10" s="3"/>
      <c r="I10" s="3"/>
      <c r="J10" s="3"/>
      <c r="K10" s="3"/>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row>
    <row r="11" spans="1:78" ht="14.5" thickBot="1">
      <c r="A11" s="1"/>
      <c r="B11" s="1"/>
      <c r="C11" s="1"/>
      <c r="D11" s="1"/>
      <c r="E11" s="1"/>
      <c r="F11" s="1"/>
      <c r="G11" s="1"/>
      <c r="H11" s="1"/>
      <c r="I11" s="1"/>
      <c r="J11" s="1"/>
      <c r="K11" s="1"/>
      <c r="L11" s="1"/>
      <c r="M11" s="1"/>
      <c r="N11" s="1"/>
      <c r="O11" s="1"/>
      <c r="P11" s="1"/>
      <c r="Q11" s="1"/>
      <c r="R11" s="1"/>
      <c r="S11" s="169">
        <f>SUBTOTAL(9,S14:S14)</f>
        <v>0</v>
      </c>
      <c r="T11" s="1"/>
      <c r="U11" s="1"/>
      <c r="V11" s="1"/>
      <c r="W11" s="1"/>
      <c r="X11" s="1"/>
      <c r="Y11" s="1"/>
      <c r="Z11" s="169">
        <f>SUBTOTAL(9,Z14:Z14)</f>
        <v>0</v>
      </c>
      <c r="AA11" s="169"/>
      <c r="AB11" s="169"/>
      <c r="AC11" s="169">
        <f>SUBTOTAL(9,AC14:AC14)</f>
        <v>0</v>
      </c>
      <c r="AD11" s="1"/>
      <c r="AE11" s="1">
        <f t="shared" ref="AE11:AN11" si="0">SUBTOTAL(9,AE14:AE14)</f>
        <v>0</v>
      </c>
      <c r="AF11" s="1">
        <f t="shared" si="0"/>
        <v>0</v>
      </c>
      <c r="AG11" s="1">
        <f t="shared" si="0"/>
        <v>0</v>
      </c>
      <c r="AH11" s="1">
        <f t="shared" si="0"/>
        <v>0</v>
      </c>
      <c r="AI11" s="1">
        <f t="shared" si="0"/>
        <v>0</v>
      </c>
      <c r="AJ11" s="1">
        <f t="shared" si="0"/>
        <v>0</v>
      </c>
      <c r="AK11" s="1">
        <f t="shared" si="0"/>
        <v>0</v>
      </c>
      <c r="AL11" s="1">
        <f t="shared" si="0"/>
        <v>0</v>
      </c>
      <c r="AM11" s="1">
        <f t="shared" si="0"/>
        <v>0</v>
      </c>
      <c r="AN11" s="1">
        <f t="shared" si="0"/>
        <v>0</v>
      </c>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row>
    <row r="12" spans="1:78" ht="15.75" customHeight="1" thickBot="1">
      <c r="A12" s="1"/>
      <c r="B12" s="678" t="s">
        <v>203</v>
      </c>
      <c r="C12" s="678"/>
      <c r="D12" s="678"/>
      <c r="E12" s="678" t="s">
        <v>204</v>
      </c>
      <c r="F12" s="678"/>
      <c r="G12" s="678"/>
      <c r="H12" s="678"/>
      <c r="I12" s="678" t="s">
        <v>205</v>
      </c>
      <c r="J12" s="678"/>
      <c r="K12" s="678"/>
      <c r="L12" s="678"/>
      <c r="M12" s="678"/>
      <c r="N12" s="678"/>
      <c r="O12" s="678" t="s">
        <v>206</v>
      </c>
      <c r="P12" s="678"/>
      <c r="Q12" s="678"/>
      <c r="R12" s="678"/>
      <c r="S12" s="678"/>
      <c r="T12" s="678"/>
      <c r="U12" s="678"/>
      <c r="V12" s="678" t="s">
        <v>207</v>
      </c>
      <c r="W12" s="678"/>
      <c r="X12" s="678"/>
      <c r="Y12" s="678"/>
      <c r="Z12" s="678"/>
      <c r="AA12" s="678"/>
      <c r="AB12" s="678" t="s">
        <v>208</v>
      </c>
      <c r="AC12" s="678"/>
      <c r="AD12" s="678"/>
      <c r="AE12" s="678"/>
      <c r="AF12" s="678" t="s">
        <v>209</v>
      </c>
      <c r="AG12" s="678"/>
      <c r="AH12" s="678"/>
      <c r="AI12" s="678"/>
      <c r="AJ12" s="678"/>
      <c r="AK12" s="678"/>
      <c r="AL12" s="678"/>
      <c r="AM12" s="678"/>
      <c r="AN12" s="678"/>
      <c r="AO12" s="678"/>
      <c r="AP12" s="170"/>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row>
    <row r="13" spans="1:78" s="49" customFormat="1" ht="89.15" customHeight="1" thickBot="1">
      <c r="A13" s="9"/>
      <c r="B13" s="171" t="s">
        <v>116</v>
      </c>
      <c r="C13" s="172" t="s">
        <v>210</v>
      </c>
      <c r="D13" s="172" t="s">
        <v>211</v>
      </c>
      <c r="E13" s="172" t="s">
        <v>212</v>
      </c>
      <c r="F13" s="172" t="s">
        <v>213</v>
      </c>
      <c r="G13" s="172" t="s">
        <v>214</v>
      </c>
      <c r="H13" s="172" t="s">
        <v>215</v>
      </c>
      <c r="I13" s="172" t="s">
        <v>216</v>
      </c>
      <c r="J13" s="173" t="s">
        <v>217</v>
      </c>
      <c r="K13" s="173" t="s">
        <v>218</v>
      </c>
      <c r="L13" s="172" t="s">
        <v>219</v>
      </c>
      <c r="M13" s="172" t="s">
        <v>220</v>
      </c>
      <c r="N13" s="172" t="s">
        <v>221</v>
      </c>
      <c r="O13" s="172" t="s">
        <v>222</v>
      </c>
      <c r="P13" s="172" t="s">
        <v>223</v>
      </c>
      <c r="Q13" s="172" t="s">
        <v>224</v>
      </c>
      <c r="R13" s="172" t="s">
        <v>225</v>
      </c>
      <c r="S13" s="172" t="s">
        <v>226</v>
      </c>
      <c r="T13" s="44" t="s">
        <v>227</v>
      </c>
      <c r="U13" s="172" t="s">
        <v>228</v>
      </c>
      <c r="V13" s="172" t="s">
        <v>229</v>
      </c>
      <c r="W13" s="172" t="s">
        <v>230</v>
      </c>
      <c r="X13" s="172" t="s">
        <v>231</v>
      </c>
      <c r="Y13" s="172" t="s">
        <v>232</v>
      </c>
      <c r="Z13" s="172" t="s">
        <v>233</v>
      </c>
      <c r="AA13" s="172" t="s">
        <v>234</v>
      </c>
      <c r="AB13" s="172" t="s">
        <v>235</v>
      </c>
      <c r="AC13" s="172" t="s">
        <v>236</v>
      </c>
      <c r="AD13" s="172" t="s">
        <v>237</v>
      </c>
      <c r="AE13" s="172" t="s">
        <v>238</v>
      </c>
      <c r="AF13" s="174" t="s">
        <v>239</v>
      </c>
      <c r="AG13" s="174" t="s">
        <v>240</v>
      </c>
      <c r="AH13" s="174" t="s">
        <v>241</v>
      </c>
      <c r="AI13" s="174" t="s">
        <v>242</v>
      </c>
      <c r="AJ13" s="174" t="s">
        <v>243</v>
      </c>
      <c r="AK13" s="174" t="s">
        <v>244</v>
      </c>
      <c r="AL13" s="174" t="s">
        <v>245</v>
      </c>
      <c r="AM13" s="174" t="s">
        <v>246</v>
      </c>
      <c r="AN13" s="174" t="s">
        <v>247</v>
      </c>
      <c r="AO13" s="175" t="s">
        <v>248</v>
      </c>
      <c r="AP13" s="176" t="s">
        <v>249</v>
      </c>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row>
    <row r="14" spans="1:78" s="178" customFormat="1" ht="140">
      <c r="A14" s="123"/>
      <c r="B14" s="601" t="s">
        <v>699</v>
      </c>
      <c r="C14" s="601" t="s">
        <v>699</v>
      </c>
      <c r="D14" s="601" t="s">
        <v>699</v>
      </c>
      <c r="E14" s="601" t="s">
        <v>699</v>
      </c>
      <c r="F14" s="601" t="s">
        <v>699</v>
      </c>
      <c r="G14" s="601" t="s">
        <v>699</v>
      </c>
      <c r="H14" s="601" t="s">
        <v>699</v>
      </c>
      <c r="I14" s="601" t="s">
        <v>699</v>
      </c>
      <c r="J14" s="601" t="s">
        <v>699</v>
      </c>
      <c r="K14" s="601" t="s">
        <v>699</v>
      </c>
      <c r="L14" s="601" t="s">
        <v>699</v>
      </c>
      <c r="M14" s="601" t="s">
        <v>699</v>
      </c>
      <c r="N14" s="601" t="s">
        <v>699</v>
      </c>
      <c r="O14" s="601" t="s">
        <v>699</v>
      </c>
      <c r="P14" s="601" t="s">
        <v>699</v>
      </c>
      <c r="Q14" s="601" t="s">
        <v>699</v>
      </c>
      <c r="R14" s="601" t="s">
        <v>699</v>
      </c>
      <c r="S14" s="601" t="s">
        <v>699</v>
      </c>
      <c r="T14" s="601" t="s">
        <v>699</v>
      </c>
      <c r="U14" s="601" t="s">
        <v>699</v>
      </c>
      <c r="V14" s="601" t="s">
        <v>699</v>
      </c>
      <c r="W14" s="601" t="s">
        <v>699</v>
      </c>
      <c r="X14" s="601" t="s">
        <v>699</v>
      </c>
      <c r="Y14" s="601" t="s">
        <v>699</v>
      </c>
      <c r="Z14" s="601" t="s">
        <v>699</v>
      </c>
      <c r="AA14" s="601" t="s">
        <v>699</v>
      </c>
      <c r="AB14" s="601" t="s">
        <v>699</v>
      </c>
      <c r="AC14" s="601" t="s">
        <v>699</v>
      </c>
      <c r="AD14" s="601" t="s">
        <v>699</v>
      </c>
      <c r="AE14" s="601" t="s">
        <v>699</v>
      </c>
      <c r="AF14" s="601" t="s">
        <v>699</v>
      </c>
      <c r="AG14" s="601" t="s">
        <v>699</v>
      </c>
      <c r="AH14" s="601" t="s">
        <v>699</v>
      </c>
      <c r="AI14" s="601" t="s">
        <v>699</v>
      </c>
      <c r="AJ14" s="601" t="s">
        <v>699</v>
      </c>
      <c r="AK14" s="601" t="s">
        <v>699</v>
      </c>
      <c r="AL14" s="601" t="s">
        <v>699</v>
      </c>
      <c r="AM14" s="601" t="s">
        <v>699</v>
      </c>
      <c r="AN14" s="601" t="s">
        <v>699</v>
      </c>
      <c r="AO14" s="601" t="s">
        <v>699</v>
      </c>
      <c r="AP14" s="601" t="s">
        <v>699</v>
      </c>
      <c r="AQ14" s="123"/>
      <c r="AR14" s="123"/>
      <c r="AS14" s="123"/>
      <c r="AT14" s="123"/>
      <c r="AU14" s="123"/>
      <c r="AV14" s="123"/>
      <c r="AW14" s="123"/>
      <c r="AX14" s="123"/>
      <c r="AY14" s="123"/>
      <c r="AZ14" s="123"/>
      <c r="BA14" s="123"/>
      <c r="BB14" s="123"/>
      <c r="BC14" s="123"/>
      <c r="BD14" s="123"/>
      <c r="BE14" s="123"/>
      <c r="BF14" s="123"/>
      <c r="BG14" s="123"/>
      <c r="BH14" s="123"/>
      <c r="BI14" s="123"/>
      <c r="BJ14" s="123"/>
      <c r="BK14" s="123"/>
      <c r="BL14" s="123"/>
      <c r="BM14" s="123"/>
      <c r="BN14" s="123"/>
      <c r="BO14" s="123"/>
      <c r="BP14" s="123"/>
      <c r="BQ14" s="123"/>
      <c r="BR14" s="123"/>
      <c r="BS14" s="123"/>
      <c r="BT14" s="123"/>
      <c r="BU14" s="123"/>
      <c r="BV14" s="123"/>
      <c r="BW14" s="123"/>
      <c r="BX14" s="123"/>
      <c r="BY14" s="123"/>
      <c r="BZ14" s="123"/>
    </row>
  </sheetData>
  <mergeCells count="10">
    <mergeCell ref="O12:U12"/>
    <mergeCell ref="V12:AA12"/>
    <mergeCell ref="AB12:AE12"/>
    <mergeCell ref="AF12:AO12"/>
    <mergeCell ref="B3:D3"/>
    <mergeCell ref="C4:D4"/>
    <mergeCell ref="C5:D5"/>
    <mergeCell ref="B12:D12"/>
    <mergeCell ref="E12:H12"/>
    <mergeCell ref="I12:N12"/>
  </mergeCells>
  <phoneticPr fontId="33" type="noConversion"/>
  <hyperlinks>
    <hyperlink ref="B1" location="Contents!A1" display="Back to Contents" xr:uid="{00000000-0004-0000-09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2CC"/>
  </sheetPr>
  <dimension ref="A1:BT105"/>
  <sheetViews>
    <sheetView topLeftCell="A9" zoomScale="73" zoomScaleNormal="100" workbookViewId="0">
      <selection activeCell="I38" sqref="I38"/>
    </sheetView>
  </sheetViews>
  <sheetFormatPr defaultColWidth="9.26953125" defaultRowHeight="14"/>
  <cols>
    <col min="1" max="1" width="9.26953125" style="2" customWidth="1"/>
    <col min="2" max="10" width="21.81640625" style="2" customWidth="1"/>
    <col min="11" max="15" width="25.54296875" style="2" customWidth="1"/>
    <col min="16" max="16" width="9.26953125" style="2" customWidth="1"/>
    <col min="17" max="16384" width="9.26953125" style="2"/>
  </cols>
  <sheetData>
    <row r="1" spans="1:72" s="1" customFormat="1" ht="15" customHeight="1">
      <c r="B1" s="180" t="s">
        <v>53</v>
      </c>
    </row>
    <row r="2" spans="1:72"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72" ht="20.149999999999999" customHeight="1" thickBot="1">
      <c r="A3" s="1"/>
      <c r="B3" s="677" t="s">
        <v>36</v>
      </c>
      <c r="C3" s="677"/>
      <c r="D3" s="677"/>
      <c r="E3" s="181"/>
      <c r="F3" s="692" t="s">
        <v>138</v>
      </c>
      <c r="G3" s="692"/>
      <c r="H3" s="1"/>
      <c r="I3" s="1"/>
      <c r="J3" s="1"/>
      <c r="K3" s="1"/>
      <c r="L3" s="1"/>
      <c r="M3" s="1"/>
      <c r="N3" s="1"/>
      <c r="O3" s="1"/>
      <c r="P3" s="1"/>
      <c r="Q3" s="1"/>
      <c r="R3" s="1"/>
      <c r="S3" s="1"/>
      <c r="T3" s="1"/>
      <c r="U3" s="1"/>
      <c r="V3" s="1"/>
      <c r="W3" s="1"/>
      <c r="X3" s="1"/>
    </row>
    <row r="4" spans="1:72" ht="14.25" customHeight="1" thickBot="1">
      <c r="A4" s="1"/>
      <c r="B4" s="61" t="s">
        <v>1</v>
      </c>
      <c r="C4" s="673" t="str">
        <f>Guidance!C4</f>
        <v>TS0036</v>
      </c>
      <c r="D4" s="673"/>
      <c r="E4" s="11"/>
      <c r="F4" s="693" t="s">
        <v>7</v>
      </c>
      <c r="G4" s="693"/>
      <c r="H4" s="1"/>
      <c r="I4" s="1"/>
      <c r="J4" s="1"/>
      <c r="K4" s="1"/>
      <c r="L4" s="1"/>
      <c r="M4" s="1"/>
      <c r="N4" s="1"/>
      <c r="O4" s="1"/>
      <c r="P4" s="1"/>
      <c r="Q4" s="1"/>
      <c r="R4" s="1"/>
      <c r="S4" s="1"/>
      <c r="T4" s="1"/>
      <c r="U4" s="1"/>
      <c r="V4" s="1"/>
      <c r="W4" s="1"/>
      <c r="X4" s="1"/>
    </row>
    <row r="5" spans="1:72" ht="14.25" customHeight="1" thickBot="1">
      <c r="A5" s="1"/>
      <c r="B5" s="119" t="s">
        <v>3</v>
      </c>
      <c r="C5" s="674" t="str">
        <f>Guidance!C5</f>
        <v>Jiangsu Hankook Tire Co., LTD.</v>
      </c>
      <c r="D5" s="674"/>
      <c r="E5" s="11"/>
      <c r="F5" s="11"/>
      <c r="G5" s="1"/>
      <c r="H5" s="1"/>
      <c r="I5" s="1"/>
      <c r="J5" s="1"/>
      <c r="K5" s="1"/>
      <c r="L5" s="1"/>
      <c r="M5" s="1"/>
      <c r="N5" s="1"/>
      <c r="O5" s="1"/>
      <c r="P5" s="1"/>
      <c r="Q5" s="1"/>
      <c r="R5" s="1"/>
      <c r="S5" s="1"/>
      <c r="T5" s="1"/>
      <c r="U5" s="1"/>
      <c r="V5" s="1"/>
      <c r="W5" s="1"/>
      <c r="X5" s="1"/>
      <c r="Y5" s="1"/>
      <c r="Z5" s="1"/>
    </row>
    <row r="6" spans="1:72" ht="14.25" customHeight="1">
      <c r="A6" s="1"/>
      <c r="B6" s="181"/>
      <c r="C6" s="30"/>
      <c r="D6" s="30"/>
      <c r="E6" s="11"/>
      <c r="F6" s="11"/>
      <c r="G6" s="1"/>
      <c r="H6" s="1"/>
      <c r="I6" s="1"/>
      <c r="J6" s="1"/>
      <c r="K6" s="1"/>
      <c r="L6" s="1"/>
      <c r="M6" s="1"/>
      <c r="N6" s="1"/>
      <c r="O6" s="1"/>
      <c r="P6" s="1"/>
      <c r="Q6" s="1"/>
      <c r="R6" s="1"/>
      <c r="S6" s="1"/>
      <c r="T6" s="1"/>
      <c r="U6" s="1"/>
      <c r="V6" s="1"/>
      <c r="W6" s="1"/>
      <c r="X6" s="1"/>
      <c r="Y6" s="1"/>
      <c r="Z6" s="1"/>
    </row>
    <row r="7" spans="1:72" ht="14.25" customHeight="1">
      <c r="A7" s="3"/>
      <c r="B7" s="182" t="s">
        <v>250</v>
      </c>
      <c r="C7" s="183"/>
      <c r="D7" s="183"/>
      <c r="E7" s="37"/>
      <c r="F7" s="38"/>
      <c r="G7" s="184"/>
      <c r="H7" s="15"/>
      <c r="I7" s="15"/>
      <c r="J7" s="15"/>
      <c r="K7" s="17"/>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row>
    <row r="8" spans="1:72" ht="14.5">
      <c r="A8" s="3"/>
      <c r="B8" s="185" t="s">
        <v>251</v>
      </c>
      <c r="C8" s="186"/>
      <c r="D8" s="186"/>
      <c r="E8" s="40"/>
      <c r="F8" s="41"/>
      <c r="G8" s="184"/>
      <c r="H8" s="15"/>
      <c r="I8" s="15"/>
      <c r="J8" s="15"/>
      <c r="K8" s="17"/>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row>
    <row r="9" spans="1:72">
      <c r="A9" s="1"/>
      <c r="B9" s="1"/>
      <c r="C9" s="1"/>
      <c r="D9" s="1"/>
      <c r="E9" s="1"/>
      <c r="F9" s="1"/>
      <c r="G9" s="1"/>
      <c r="H9" s="1"/>
      <c r="I9" s="1"/>
      <c r="J9" s="1"/>
      <c r="K9" s="1"/>
      <c r="L9" s="1"/>
      <c r="M9" s="1"/>
      <c r="N9" s="1"/>
      <c r="O9" s="1"/>
      <c r="P9" s="1"/>
      <c r="Q9" s="1"/>
      <c r="R9" s="1"/>
      <c r="S9" s="1"/>
      <c r="T9" s="1"/>
      <c r="U9" s="1"/>
      <c r="V9" s="1"/>
      <c r="W9" s="1"/>
      <c r="X9" s="1"/>
      <c r="Y9" s="1"/>
      <c r="Z9" s="1"/>
    </row>
    <row r="10" spans="1:72" ht="15" thickBot="1">
      <c r="A10" s="1"/>
      <c r="B10" s="1"/>
      <c r="C10" s="123"/>
      <c r="D10" s="1"/>
      <c r="E10" s="1"/>
      <c r="F10" s="1"/>
      <c r="G10" s="1"/>
      <c r="H10" s="1"/>
      <c r="I10" s="1"/>
      <c r="J10" s="1"/>
      <c r="K10" s="1"/>
      <c r="L10" s="1"/>
      <c r="M10" s="1"/>
      <c r="N10" s="1"/>
      <c r="O10" s="1"/>
      <c r="P10" s="1"/>
      <c r="Q10" s="1"/>
      <c r="R10" s="1"/>
      <c r="S10" s="1"/>
      <c r="T10" s="1"/>
      <c r="U10" s="1"/>
      <c r="V10" s="1"/>
      <c r="W10" s="1"/>
      <c r="X10" s="1"/>
      <c r="Y10" s="1"/>
      <c r="Z10" s="1"/>
    </row>
    <row r="11" spans="1:72" ht="14.5" thickBot="1">
      <c r="A11" s="1"/>
      <c r="B11" s="1"/>
      <c r="C11" s="694">
        <v>2019</v>
      </c>
      <c r="D11" s="694"/>
      <c r="E11" s="694">
        <v>2020</v>
      </c>
      <c r="F11" s="694"/>
      <c r="G11" s="694">
        <v>2021</v>
      </c>
      <c r="H11" s="694"/>
      <c r="I11" s="691" t="s">
        <v>252</v>
      </c>
      <c r="J11" s="691"/>
      <c r="K11" s="1"/>
      <c r="L11" s="1"/>
      <c r="M11" s="1"/>
      <c r="N11" s="1"/>
      <c r="O11" s="1"/>
      <c r="P11" s="1"/>
      <c r="Q11" s="1"/>
      <c r="R11" s="1"/>
      <c r="S11" s="1"/>
      <c r="T11" s="1"/>
      <c r="U11" s="1"/>
      <c r="V11" s="1"/>
      <c r="W11" s="1"/>
      <c r="X11" s="1"/>
      <c r="Y11" s="1"/>
      <c r="Z11" s="1"/>
    </row>
    <row r="12" spans="1:72" ht="14.5" thickBot="1">
      <c r="A12" s="1"/>
      <c r="B12" s="1"/>
      <c r="C12" s="187" t="s">
        <v>253</v>
      </c>
      <c r="D12" s="188" t="s">
        <v>254</v>
      </c>
      <c r="E12" s="189" t="s">
        <v>253</v>
      </c>
      <c r="F12" s="188" t="s">
        <v>254</v>
      </c>
      <c r="G12" s="189" t="s">
        <v>253</v>
      </c>
      <c r="H12" s="188" t="s">
        <v>254</v>
      </c>
      <c r="I12" s="190" t="s">
        <v>253</v>
      </c>
      <c r="J12" s="188" t="s">
        <v>254</v>
      </c>
      <c r="K12" s="1"/>
      <c r="L12" s="1"/>
      <c r="M12" s="1"/>
      <c r="N12" s="1"/>
      <c r="O12" s="1"/>
      <c r="P12" s="1"/>
      <c r="Q12" s="1"/>
      <c r="R12" s="1"/>
      <c r="S12" s="1"/>
      <c r="T12" s="1"/>
      <c r="U12" s="1"/>
      <c r="V12" s="1"/>
      <c r="W12" s="1"/>
      <c r="X12" s="1"/>
      <c r="Y12" s="1"/>
      <c r="Z12" s="1"/>
    </row>
    <row r="13" spans="1:72">
      <c r="A13" s="1"/>
      <c r="B13" s="191" t="s">
        <v>255</v>
      </c>
      <c r="C13" s="653" t="s">
        <v>706</v>
      </c>
      <c r="D13" s="654" t="s">
        <v>706</v>
      </c>
      <c r="E13" s="653" t="s">
        <v>706</v>
      </c>
      <c r="F13" s="654" t="s">
        <v>706</v>
      </c>
      <c r="G13" s="653" t="s">
        <v>706</v>
      </c>
      <c r="H13" s="654" t="s">
        <v>706</v>
      </c>
      <c r="I13" s="653" t="s">
        <v>706</v>
      </c>
      <c r="J13" s="654" t="s">
        <v>706</v>
      </c>
      <c r="K13" s="615" t="s">
        <v>707</v>
      </c>
      <c r="L13" s="1"/>
      <c r="M13" s="1"/>
      <c r="N13" s="1"/>
      <c r="O13" s="1"/>
      <c r="P13" s="1"/>
      <c r="Q13" s="1"/>
      <c r="R13" s="1"/>
      <c r="S13" s="1"/>
      <c r="T13" s="1"/>
      <c r="U13" s="1"/>
      <c r="V13" s="1"/>
      <c r="W13" s="1"/>
      <c r="X13" s="1"/>
      <c r="Y13" s="1"/>
      <c r="Z13" s="1"/>
    </row>
    <row r="14" spans="1:72" ht="28">
      <c r="A14" s="1"/>
      <c r="B14" s="192" t="s">
        <v>256</v>
      </c>
      <c r="C14" s="655">
        <v>0</v>
      </c>
      <c r="D14" s="656">
        <v>0</v>
      </c>
      <c r="E14" s="655">
        <v>0</v>
      </c>
      <c r="F14" s="656">
        <v>0</v>
      </c>
      <c r="G14" s="655">
        <v>0</v>
      </c>
      <c r="H14" s="656">
        <v>0</v>
      </c>
      <c r="I14" s="655">
        <v>0</v>
      </c>
      <c r="J14" s="656">
        <v>0</v>
      </c>
      <c r="K14" s="1"/>
      <c r="L14" s="1"/>
      <c r="M14" s="1"/>
      <c r="N14" s="1"/>
      <c r="O14" s="1"/>
      <c r="P14" s="1"/>
      <c r="Q14" s="1"/>
      <c r="R14" s="1"/>
      <c r="S14" s="1"/>
      <c r="T14" s="1"/>
      <c r="U14" s="1"/>
      <c r="V14" s="1"/>
      <c r="W14" s="1"/>
      <c r="X14" s="1"/>
      <c r="Y14" s="1"/>
      <c r="Z14" s="1"/>
    </row>
    <row r="15" spans="1:72" ht="14.5" thickBot="1">
      <c r="A15" s="1"/>
      <c r="B15" s="193" t="s">
        <v>257</v>
      </c>
      <c r="C15" s="655">
        <v>100</v>
      </c>
      <c r="D15" s="656">
        <v>100</v>
      </c>
      <c r="E15" s="655">
        <v>100</v>
      </c>
      <c r="F15" s="656">
        <v>100</v>
      </c>
      <c r="G15" s="655">
        <v>100</v>
      </c>
      <c r="H15" s="656">
        <v>100</v>
      </c>
      <c r="I15" s="655">
        <v>100</v>
      </c>
      <c r="J15" s="656">
        <v>100</v>
      </c>
      <c r="K15" s="1"/>
      <c r="L15" s="1"/>
      <c r="M15" s="1"/>
      <c r="N15" s="1"/>
      <c r="O15" s="1"/>
      <c r="P15" s="1"/>
      <c r="Q15" s="1"/>
      <c r="R15" s="1"/>
      <c r="S15" s="1"/>
      <c r="T15" s="1"/>
      <c r="U15" s="1"/>
      <c r="V15" s="1"/>
      <c r="W15" s="1"/>
      <c r="X15" s="1"/>
      <c r="Y15" s="1"/>
      <c r="Z15" s="1"/>
    </row>
    <row r="16" spans="1:72">
      <c r="A16" s="1"/>
      <c r="B16" s="194" t="s">
        <v>258</v>
      </c>
      <c r="C16" s="655"/>
      <c r="D16" s="656"/>
      <c r="E16" s="655"/>
      <c r="F16" s="656"/>
      <c r="G16" s="655"/>
      <c r="H16" s="656"/>
      <c r="I16" s="655"/>
      <c r="J16" s="656"/>
      <c r="K16" s="1"/>
      <c r="L16" s="1"/>
      <c r="M16" s="1"/>
      <c r="N16" s="1"/>
      <c r="O16" s="1"/>
      <c r="P16" s="1"/>
      <c r="Q16" s="1"/>
      <c r="R16" s="1"/>
      <c r="S16" s="1"/>
      <c r="T16" s="1"/>
      <c r="U16" s="1"/>
      <c r="V16" s="1"/>
      <c r="W16" s="1"/>
      <c r="X16" s="1"/>
      <c r="Y16" s="1"/>
      <c r="Z16" s="1"/>
    </row>
    <row r="17" spans="1:26">
      <c r="A17" s="1"/>
      <c r="B17" s="195" t="s">
        <v>259</v>
      </c>
      <c r="C17" s="655"/>
      <c r="D17" s="656"/>
      <c r="E17" s="655"/>
      <c r="F17" s="656"/>
      <c r="G17" s="655"/>
      <c r="H17" s="656"/>
      <c r="I17" s="655"/>
      <c r="J17" s="656"/>
      <c r="K17" s="1"/>
      <c r="L17" s="1"/>
      <c r="M17" s="1"/>
      <c r="N17" s="1"/>
      <c r="O17" s="1"/>
      <c r="P17" s="1"/>
      <c r="Q17" s="1"/>
      <c r="R17" s="1"/>
      <c r="S17" s="1"/>
      <c r="T17" s="1"/>
      <c r="U17" s="1"/>
      <c r="V17" s="1"/>
      <c r="W17" s="1"/>
      <c r="X17" s="1"/>
      <c r="Y17" s="1"/>
      <c r="Z17" s="1"/>
    </row>
    <row r="18" spans="1:26">
      <c r="A18" s="1"/>
      <c r="B18" s="195" t="s">
        <v>260</v>
      </c>
      <c r="C18" s="655"/>
      <c r="D18" s="656"/>
      <c r="E18" s="655"/>
      <c r="F18" s="656"/>
      <c r="G18" s="655"/>
      <c r="H18" s="656"/>
      <c r="I18" s="655"/>
      <c r="J18" s="656"/>
      <c r="K18" s="1"/>
      <c r="L18" s="1"/>
      <c r="M18" s="1"/>
      <c r="N18" s="1"/>
      <c r="O18" s="1"/>
      <c r="P18" s="1"/>
      <c r="Q18" s="1"/>
      <c r="R18" s="1"/>
      <c r="S18" s="1"/>
      <c r="T18" s="1"/>
      <c r="U18" s="1"/>
      <c r="V18" s="1"/>
      <c r="W18" s="1"/>
      <c r="X18" s="1"/>
      <c r="Y18" s="1"/>
      <c r="Z18" s="1"/>
    </row>
    <row r="19" spans="1:26" ht="28">
      <c r="A19" s="1"/>
      <c r="B19" s="195" t="s">
        <v>261</v>
      </c>
      <c r="C19" s="655"/>
      <c r="D19" s="656"/>
      <c r="E19" s="655"/>
      <c r="F19" s="656"/>
      <c r="G19" s="655"/>
      <c r="H19" s="656"/>
      <c r="I19" s="655"/>
      <c r="J19" s="656"/>
      <c r="K19" s="1"/>
      <c r="L19" s="1"/>
      <c r="M19" s="1"/>
      <c r="N19" s="1"/>
      <c r="O19" s="1"/>
      <c r="P19" s="1"/>
      <c r="Q19" s="1"/>
      <c r="R19" s="1"/>
      <c r="S19" s="1"/>
      <c r="T19" s="1"/>
      <c r="U19" s="1"/>
      <c r="V19" s="1"/>
      <c r="W19" s="1"/>
      <c r="X19" s="1"/>
      <c r="Y19" s="1"/>
      <c r="Z19" s="1"/>
    </row>
    <row r="20" spans="1:26" ht="28">
      <c r="A20" s="1"/>
      <c r="B20" s="195" t="s">
        <v>262</v>
      </c>
      <c r="C20" s="655"/>
      <c r="D20" s="656"/>
      <c r="E20" s="655"/>
      <c r="F20" s="656"/>
      <c r="G20" s="655"/>
      <c r="H20" s="656"/>
      <c r="I20" s="655"/>
      <c r="J20" s="656"/>
      <c r="K20" s="1"/>
      <c r="L20" s="1"/>
      <c r="M20" s="1"/>
      <c r="N20" s="1"/>
      <c r="O20" s="1"/>
      <c r="P20" s="1"/>
      <c r="Q20" s="1"/>
      <c r="R20" s="1"/>
      <c r="S20" s="1"/>
      <c r="T20" s="1"/>
      <c r="U20" s="1"/>
      <c r="V20" s="1"/>
      <c r="W20" s="1"/>
      <c r="X20" s="1"/>
      <c r="Y20" s="1"/>
      <c r="Z20" s="1"/>
    </row>
    <row r="21" spans="1:26" ht="14.5" thickBot="1">
      <c r="A21" s="1"/>
      <c r="B21" s="196" t="s">
        <v>263</v>
      </c>
      <c r="C21" s="657" t="s">
        <v>708</v>
      </c>
      <c r="D21" s="658" t="s">
        <v>709</v>
      </c>
      <c r="E21" s="657" t="s">
        <v>709</v>
      </c>
      <c r="F21" s="658" t="s">
        <v>709</v>
      </c>
      <c r="G21" s="657" t="s">
        <v>709</v>
      </c>
      <c r="H21" s="658" t="s">
        <v>709</v>
      </c>
      <c r="I21" s="657" t="s">
        <v>710</v>
      </c>
      <c r="J21" s="658" t="s">
        <v>711</v>
      </c>
      <c r="K21" s="1"/>
      <c r="L21" s="1"/>
      <c r="M21" s="1"/>
      <c r="N21" s="1"/>
      <c r="O21" s="1"/>
      <c r="P21" s="1"/>
      <c r="Q21" s="1"/>
      <c r="R21" s="1"/>
      <c r="S21" s="1"/>
      <c r="T21" s="1"/>
      <c r="U21" s="1"/>
      <c r="V21" s="1"/>
      <c r="W21" s="1"/>
      <c r="X21" s="1"/>
      <c r="Y21" s="1"/>
      <c r="Z21" s="1"/>
    </row>
    <row r="22" spans="1:26">
      <c r="A22" s="1"/>
      <c r="B22" s="197" t="s">
        <v>264</v>
      </c>
      <c r="C22" s="657" t="s">
        <v>712</v>
      </c>
      <c r="D22" s="658" t="s">
        <v>713</v>
      </c>
      <c r="E22" s="657" t="s">
        <v>713</v>
      </c>
      <c r="F22" s="658" t="s">
        <v>713</v>
      </c>
      <c r="G22" s="657" t="s">
        <v>713</v>
      </c>
      <c r="H22" s="658" t="s">
        <v>713</v>
      </c>
      <c r="I22" s="657" t="s">
        <v>714</v>
      </c>
      <c r="J22" s="658" t="s">
        <v>715</v>
      </c>
      <c r="K22" s="1"/>
      <c r="L22" s="1"/>
      <c r="M22" s="1"/>
      <c r="N22" s="1"/>
      <c r="O22" s="1"/>
      <c r="P22" s="1"/>
      <c r="Q22" s="1"/>
      <c r="R22" s="1"/>
      <c r="S22" s="1"/>
      <c r="T22" s="1"/>
      <c r="U22" s="1"/>
      <c r="V22" s="1"/>
      <c r="W22" s="1"/>
      <c r="X22" s="1"/>
      <c r="Y22" s="1"/>
      <c r="Z22" s="1"/>
    </row>
    <row r="23" spans="1:26">
      <c r="A23" s="1"/>
      <c r="B23" s="195" t="s">
        <v>265</v>
      </c>
      <c r="C23" s="655"/>
      <c r="D23" s="656"/>
      <c r="E23" s="655"/>
      <c r="F23" s="656"/>
      <c r="G23" s="655"/>
      <c r="H23" s="656"/>
      <c r="I23" s="655"/>
      <c r="J23" s="656"/>
      <c r="K23" s="1"/>
      <c r="L23" s="1"/>
      <c r="M23" s="1"/>
      <c r="N23" s="1"/>
      <c r="O23" s="1"/>
      <c r="P23" s="1"/>
      <c r="Q23" s="1"/>
      <c r="R23" s="1"/>
      <c r="S23" s="1"/>
      <c r="T23" s="1"/>
      <c r="U23" s="1"/>
      <c r="V23" s="1"/>
      <c r="W23" s="1"/>
      <c r="X23" s="1"/>
      <c r="Y23" s="1"/>
      <c r="Z23" s="1"/>
    </row>
    <row r="24" spans="1:26" ht="28">
      <c r="A24" s="1"/>
      <c r="B24" s="195" t="s">
        <v>266</v>
      </c>
      <c r="C24" s="655"/>
      <c r="D24" s="656"/>
      <c r="E24" s="655"/>
      <c r="F24" s="656"/>
      <c r="G24" s="655"/>
      <c r="H24" s="656"/>
      <c r="I24" s="655"/>
      <c r="J24" s="656"/>
      <c r="K24" s="1"/>
      <c r="L24" s="1"/>
      <c r="M24" s="1"/>
      <c r="N24" s="1"/>
      <c r="O24" s="1"/>
      <c r="P24" s="1"/>
      <c r="Q24" s="1"/>
      <c r="R24" s="1"/>
      <c r="S24" s="1"/>
      <c r="T24" s="1"/>
      <c r="U24" s="1"/>
      <c r="V24" s="1"/>
      <c r="W24" s="1"/>
      <c r="X24" s="1"/>
      <c r="Y24" s="1"/>
      <c r="Z24" s="1"/>
    </row>
    <row r="25" spans="1:26">
      <c r="A25" s="1"/>
      <c r="B25" s="195" t="s">
        <v>267</v>
      </c>
      <c r="C25" s="655"/>
      <c r="D25" s="656"/>
      <c r="E25" s="655"/>
      <c r="F25" s="656"/>
      <c r="G25" s="655"/>
      <c r="H25" s="656"/>
      <c r="I25" s="655"/>
      <c r="J25" s="656"/>
      <c r="K25" s="1"/>
      <c r="L25" s="1"/>
      <c r="M25" s="1"/>
      <c r="N25" s="1"/>
      <c r="O25" s="1"/>
      <c r="P25" s="1"/>
      <c r="Q25" s="1"/>
      <c r="R25" s="1"/>
      <c r="S25" s="1"/>
      <c r="T25" s="1"/>
      <c r="U25" s="1"/>
      <c r="V25" s="1"/>
      <c r="W25" s="1"/>
      <c r="X25" s="1"/>
      <c r="Y25" s="1"/>
      <c r="Z25" s="1"/>
    </row>
    <row r="26" spans="1:26" ht="30" customHeight="1" thickBot="1">
      <c r="A26" s="1"/>
      <c r="B26" s="196" t="s">
        <v>268</v>
      </c>
      <c r="C26" s="657" t="s">
        <v>716</v>
      </c>
      <c r="D26" s="658" t="s">
        <v>716</v>
      </c>
      <c r="E26" s="657" t="s">
        <v>716</v>
      </c>
      <c r="F26" s="658" t="s">
        <v>716</v>
      </c>
      <c r="G26" s="657" t="s">
        <v>712</v>
      </c>
      <c r="H26" s="658" t="s">
        <v>712</v>
      </c>
      <c r="I26" s="657" t="s">
        <v>712</v>
      </c>
      <c r="J26" s="658" t="s">
        <v>712</v>
      </c>
      <c r="K26" s="1"/>
      <c r="L26" s="1"/>
      <c r="M26" s="1"/>
      <c r="N26" s="1"/>
      <c r="O26" s="1"/>
      <c r="P26" s="1"/>
      <c r="Q26" s="1"/>
      <c r="R26" s="1"/>
      <c r="S26" s="1"/>
      <c r="T26" s="1"/>
      <c r="U26" s="1"/>
      <c r="V26" s="1"/>
      <c r="W26" s="1"/>
      <c r="X26" s="1"/>
      <c r="Y26" s="1"/>
      <c r="Z26" s="1"/>
    </row>
    <row r="27" spans="1:26" ht="44.15" customHeight="1">
      <c r="A27" s="1"/>
      <c r="B27" s="191" t="s">
        <v>269</v>
      </c>
      <c r="C27" s="657" t="s">
        <v>717</v>
      </c>
      <c r="D27" s="658" t="s">
        <v>718</v>
      </c>
      <c r="E27" s="657" t="s">
        <v>718</v>
      </c>
      <c r="F27" s="658" t="s">
        <v>716</v>
      </c>
      <c r="G27" s="657" t="s">
        <v>717</v>
      </c>
      <c r="H27" s="658" t="s">
        <v>717</v>
      </c>
      <c r="I27" s="657" t="s">
        <v>718</v>
      </c>
      <c r="J27" s="658" t="s">
        <v>716</v>
      </c>
      <c r="K27" s="1"/>
      <c r="L27" s="1"/>
      <c r="M27" s="1"/>
      <c r="N27" s="1"/>
      <c r="O27" s="1"/>
      <c r="P27" s="1"/>
      <c r="Q27" s="1"/>
      <c r="R27" s="1"/>
      <c r="S27" s="1"/>
      <c r="T27" s="1"/>
      <c r="U27" s="1"/>
      <c r="V27" s="1"/>
      <c r="W27" s="1"/>
      <c r="X27" s="1"/>
      <c r="Y27" s="1"/>
      <c r="Z27" s="1"/>
    </row>
    <row r="28" spans="1:26" ht="41.9" customHeight="1">
      <c r="A28" s="1"/>
      <c r="B28" s="192" t="s">
        <v>270</v>
      </c>
      <c r="C28" s="655"/>
      <c r="D28" s="656"/>
      <c r="E28" s="655"/>
      <c r="F28" s="656"/>
      <c r="G28" s="655"/>
      <c r="H28" s="656"/>
      <c r="I28" s="655"/>
      <c r="J28" s="656"/>
      <c r="K28" s="1"/>
      <c r="L28" s="1"/>
      <c r="M28" s="1"/>
      <c r="N28" s="1"/>
      <c r="O28" s="1"/>
      <c r="P28" s="1"/>
      <c r="Q28" s="1"/>
      <c r="R28" s="1"/>
      <c r="S28" s="1"/>
      <c r="T28" s="1"/>
      <c r="U28" s="1"/>
      <c r="V28" s="1"/>
      <c r="W28" s="1"/>
      <c r="X28" s="1"/>
      <c r="Y28" s="1"/>
      <c r="Z28" s="1"/>
    </row>
    <row r="29" spans="1:26" ht="28">
      <c r="A29" s="1"/>
      <c r="B29" s="192" t="s">
        <v>271</v>
      </c>
      <c r="C29" s="655"/>
      <c r="D29" s="656"/>
      <c r="E29" s="655"/>
      <c r="F29" s="656"/>
      <c r="G29" s="655"/>
      <c r="H29" s="656"/>
      <c r="I29" s="655"/>
      <c r="J29" s="656"/>
      <c r="K29" s="1"/>
      <c r="L29" s="1"/>
      <c r="M29" s="1"/>
      <c r="N29" s="1"/>
      <c r="O29" s="1"/>
      <c r="P29" s="1"/>
      <c r="Q29" s="1"/>
      <c r="R29" s="1"/>
      <c r="S29" s="1"/>
      <c r="T29" s="1"/>
      <c r="U29" s="1"/>
      <c r="V29" s="1"/>
      <c r="W29" s="1"/>
      <c r="X29" s="1"/>
      <c r="Y29" s="1"/>
      <c r="Z29" s="1"/>
    </row>
    <row r="30" spans="1:26" ht="42">
      <c r="A30" s="1"/>
      <c r="B30" s="192" t="s">
        <v>272</v>
      </c>
      <c r="C30" s="655"/>
      <c r="D30" s="656"/>
      <c r="E30" s="655"/>
      <c r="F30" s="656"/>
      <c r="G30" s="655"/>
      <c r="H30" s="656"/>
      <c r="I30" s="655"/>
      <c r="J30" s="656"/>
      <c r="K30" s="1"/>
      <c r="L30" s="1"/>
      <c r="M30" s="1"/>
      <c r="N30" s="1"/>
      <c r="O30" s="1"/>
      <c r="P30" s="1"/>
      <c r="Q30" s="1"/>
      <c r="R30" s="1"/>
      <c r="S30" s="1"/>
      <c r="T30" s="1"/>
      <c r="U30" s="1"/>
      <c r="V30" s="1"/>
      <c r="W30" s="1"/>
      <c r="X30" s="1"/>
      <c r="Y30" s="1"/>
      <c r="Z30" s="1"/>
    </row>
    <row r="31" spans="1:26" ht="42">
      <c r="A31" s="1"/>
      <c r="B31" s="195" t="s">
        <v>273</v>
      </c>
      <c r="C31" s="655"/>
      <c r="D31" s="656"/>
      <c r="E31" s="655"/>
      <c r="F31" s="656"/>
      <c r="G31" s="655"/>
      <c r="H31" s="656"/>
      <c r="I31" s="655"/>
      <c r="J31" s="656"/>
      <c r="K31" s="1"/>
      <c r="L31" s="1"/>
      <c r="M31" s="1"/>
      <c r="N31" s="1"/>
      <c r="O31" s="1"/>
      <c r="P31" s="1"/>
      <c r="Q31" s="1"/>
      <c r="R31" s="1"/>
      <c r="S31" s="1"/>
      <c r="T31" s="1"/>
      <c r="U31" s="1"/>
      <c r="V31" s="1"/>
      <c r="W31" s="1"/>
      <c r="X31" s="1"/>
      <c r="Y31" s="1"/>
      <c r="Z31" s="1"/>
    </row>
    <row r="32" spans="1:26" ht="14.5" thickBot="1">
      <c r="A32" s="1"/>
      <c r="B32" s="196" t="s">
        <v>274</v>
      </c>
      <c r="C32" s="657" t="s">
        <v>717</v>
      </c>
      <c r="D32" s="658" t="s">
        <v>718</v>
      </c>
      <c r="E32" s="657" t="s">
        <v>718</v>
      </c>
      <c r="F32" s="658" t="s">
        <v>716</v>
      </c>
      <c r="G32" s="657" t="s">
        <v>718</v>
      </c>
      <c r="H32" s="658" t="s">
        <v>718</v>
      </c>
      <c r="I32" s="657" t="s">
        <v>718</v>
      </c>
      <c r="J32" s="658" t="s">
        <v>712</v>
      </c>
      <c r="K32" s="1"/>
      <c r="L32" s="1"/>
      <c r="M32" s="1"/>
      <c r="N32" s="1"/>
      <c r="O32" s="1"/>
      <c r="P32" s="1"/>
      <c r="Q32" s="1"/>
      <c r="R32" s="1"/>
      <c r="S32" s="1"/>
      <c r="T32" s="1"/>
      <c r="U32" s="1"/>
      <c r="V32" s="1"/>
      <c r="W32" s="1"/>
      <c r="X32" s="1"/>
      <c r="Y32" s="1"/>
      <c r="Z32" s="1"/>
    </row>
    <row r="33" spans="1:26">
      <c r="A33" s="1"/>
      <c r="B33" s="194" t="s">
        <v>275</v>
      </c>
      <c r="C33" s="657" t="s">
        <v>717</v>
      </c>
      <c r="D33" s="658" t="s">
        <v>717</v>
      </c>
      <c r="E33" s="657" t="s">
        <v>717</v>
      </c>
      <c r="F33" s="658" t="s">
        <v>717</v>
      </c>
      <c r="G33" s="657" t="s">
        <v>717</v>
      </c>
      <c r="H33" s="658" t="s">
        <v>717</v>
      </c>
      <c r="I33" s="657" t="s">
        <v>717</v>
      </c>
      <c r="J33" s="658" t="s">
        <v>717</v>
      </c>
      <c r="K33" s="1"/>
      <c r="L33" s="1"/>
      <c r="M33" s="1"/>
      <c r="N33" s="1"/>
      <c r="O33" s="1"/>
      <c r="P33" s="1"/>
      <c r="Q33" s="1"/>
      <c r="R33" s="1"/>
      <c r="S33" s="1"/>
      <c r="T33" s="1"/>
      <c r="U33" s="1"/>
      <c r="V33" s="1"/>
      <c r="W33" s="1"/>
      <c r="X33" s="1"/>
      <c r="Y33" s="1"/>
      <c r="Z33" s="1"/>
    </row>
    <row r="34" spans="1:26" ht="14.5" thickBot="1">
      <c r="A34" s="1"/>
      <c r="B34" s="196" t="s">
        <v>276</v>
      </c>
      <c r="C34" s="657" t="s">
        <v>717</v>
      </c>
      <c r="D34" s="658" t="s">
        <v>718</v>
      </c>
      <c r="E34" s="657" t="s">
        <v>718</v>
      </c>
      <c r="F34" s="658" t="s">
        <v>718</v>
      </c>
      <c r="G34" s="657" t="s">
        <v>717</v>
      </c>
      <c r="H34" s="658" t="s">
        <v>717</v>
      </c>
      <c r="I34" s="657" t="s">
        <v>718</v>
      </c>
      <c r="J34" s="658" t="s">
        <v>716</v>
      </c>
      <c r="K34" s="1"/>
      <c r="L34" s="1"/>
      <c r="M34" s="1"/>
      <c r="N34" s="1"/>
      <c r="O34" s="1"/>
      <c r="P34" s="1"/>
      <c r="Q34" s="1"/>
      <c r="R34" s="1"/>
      <c r="S34" s="1"/>
      <c r="T34" s="1"/>
      <c r="U34" s="1"/>
      <c r="V34" s="1"/>
      <c r="W34" s="1"/>
      <c r="X34" s="1"/>
      <c r="Y34" s="1"/>
      <c r="Z34" s="1"/>
    </row>
    <row r="35" spans="1:26" ht="14.5" thickBot="1">
      <c r="A35" s="1"/>
      <c r="B35" s="196" t="s">
        <v>277</v>
      </c>
      <c r="C35" s="659"/>
      <c r="D35" s="659"/>
      <c r="E35" s="660"/>
      <c r="F35" s="660"/>
      <c r="G35" s="660"/>
      <c r="H35" s="660"/>
      <c r="I35" s="660"/>
      <c r="J35" s="660"/>
      <c r="K35" s="1"/>
      <c r="L35" s="1"/>
      <c r="M35" s="1"/>
      <c r="N35" s="1"/>
      <c r="O35" s="1"/>
      <c r="P35" s="1"/>
      <c r="Q35" s="1"/>
      <c r="R35" s="1"/>
      <c r="S35" s="1"/>
      <c r="T35" s="1"/>
      <c r="U35" s="1"/>
      <c r="V35" s="1"/>
      <c r="W35" s="1"/>
      <c r="X35" s="1"/>
      <c r="Y35" s="1"/>
      <c r="Z35" s="1"/>
    </row>
    <row r="36"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sheetData>
  <mergeCells count="9">
    <mergeCell ref="I11:J11"/>
    <mergeCell ref="B3:D3"/>
    <mergeCell ref="F3:G3"/>
    <mergeCell ref="C4:D4"/>
    <mergeCell ref="F4:G4"/>
    <mergeCell ref="C5:D5"/>
    <mergeCell ref="C11:D11"/>
    <mergeCell ref="E11:F11"/>
    <mergeCell ref="G11:H11"/>
  </mergeCells>
  <phoneticPr fontId="33" type="noConversion"/>
  <hyperlinks>
    <hyperlink ref="B1" location="Contents!A1" display="Back to Contents" xr:uid="{00000000-0004-0000-0A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2CC"/>
  </sheetPr>
  <dimension ref="A1:Z81"/>
  <sheetViews>
    <sheetView zoomScale="60" zoomScaleNormal="80" workbookViewId="0">
      <selection activeCell="G24" sqref="G24"/>
    </sheetView>
  </sheetViews>
  <sheetFormatPr defaultColWidth="9.26953125" defaultRowHeight="14"/>
  <cols>
    <col min="1" max="1" width="9.26953125" style="2" customWidth="1"/>
    <col min="2" max="4" width="21.81640625" style="2" customWidth="1"/>
    <col min="5" max="5" width="38.1796875" style="2" customWidth="1"/>
    <col min="6" max="6" width="24.26953125" style="2" customWidth="1"/>
    <col min="7" max="7" width="21.1796875" style="2" customWidth="1"/>
    <col min="8" max="8" width="9.26953125" style="2" customWidth="1"/>
    <col min="9" max="9" width="26.54296875" style="2" customWidth="1"/>
    <col min="10" max="13" width="9.26953125" style="2" customWidth="1"/>
    <col min="14" max="14" width="39.1796875" style="2" customWidth="1"/>
    <col min="15" max="15" width="9.26953125" style="2" customWidth="1"/>
    <col min="16" max="16384" width="9.26953125" style="2"/>
  </cols>
  <sheetData>
    <row r="1" spans="1:26" s="1" customFormat="1" ht="15" customHeight="1">
      <c r="B1" s="21" t="s">
        <v>53</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49999999999999" customHeight="1" thickBot="1">
      <c r="A3" s="1"/>
      <c r="B3" s="677" t="s">
        <v>278</v>
      </c>
      <c r="C3" s="677"/>
      <c r="D3" s="677"/>
      <c r="E3" s="181"/>
      <c r="F3" s="160" t="s">
        <v>138</v>
      </c>
      <c r="G3" s="1"/>
      <c r="H3" s="1"/>
      <c r="I3" s="11"/>
      <c r="J3" s="1"/>
      <c r="K3" s="1"/>
      <c r="L3" s="1"/>
      <c r="M3" s="1"/>
      <c r="N3" s="1"/>
      <c r="O3" s="1"/>
      <c r="P3" s="1"/>
      <c r="Q3" s="1"/>
      <c r="R3" s="1"/>
      <c r="S3" s="1"/>
      <c r="T3" s="1"/>
      <c r="U3" s="1"/>
      <c r="V3" s="1"/>
      <c r="W3" s="1"/>
      <c r="X3" s="1"/>
      <c r="Y3" s="1"/>
      <c r="Z3" s="1"/>
    </row>
    <row r="4" spans="1:26" ht="21" customHeight="1" thickBot="1">
      <c r="A4" s="1"/>
      <c r="B4" s="61" t="s">
        <v>1</v>
      </c>
      <c r="C4" s="673" t="str">
        <f>Guidance!C4</f>
        <v>TS0036</v>
      </c>
      <c r="D4" s="673"/>
      <c r="E4" s="11"/>
      <c r="F4" s="198" t="s">
        <v>7</v>
      </c>
      <c r="G4" s="1"/>
      <c r="H4" s="1"/>
      <c r="I4" s="199"/>
      <c r="J4" s="1"/>
      <c r="K4" s="1"/>
      <c r="L4" s="1"/>
      <c r="M4" s="1"/>
      <c r="N4" s="1"/>
      <c r="O4" s="1"/>
      <c r="P4" s="1"/>
      <c r="Q4" s="1"/>
      <c r="R4" s="1"/>
      <c r="S4" s="1"/>
      <c r="T4" s="1"/>
      <c r="U4" s="1"/>
      <c r="V4" s="1"/>
      <c r="W4" s="1"/>
      <c r="X4" s="1"/>
      <c r="Y4" s="1"/>
      <c r="Z4" s="1"/>
    </row>
    <row r="5" spans="1:26" ht="15" thickBot="1">
      <c r="A5" s="1"/>
      <c r="B5" s="6" t="s">
        <v>3</v>
      </c>
      <c r="C5" s="674" t="str">
        <f>Guidance!C5</f>
        <v>Jiangsu Hankook Tire Co., LTD.</v>
      </c>
      <c r="D5" s="674"/>
      <c r="E5" s="11"/>
      <c r="F5" s="11"/>
      <c r="G5" s="1"/>
      <c r="H5" s="1"/>
      <c r="I5" s="1"/>
      <c r="J5" s="1"/>
      <c r="K5" s="1"/>
      <c r="L5" s="1"/>
      <c r="M5" s="1"/>
      <c r="N5" s="1"/>
      <c r="O5" s="1"/>
      <c r="P5" s="1"/>
      <c r="Q5" s="1"/>
      <c r="R5" s="1"/>
      <c r="S5" s="1"/>
      <c r="T5" s="1"/>
      <c r="U5" s="1"/>
      <c r="V5" s="1"/>
      <c r="W5" s="1"/>
      <c r="X5" s="1"/>
      <c r="Y5" s="1"/>
      <c r="Z5" s="1"/>
    </row>
    <row r="6" spans="1:26">
      <c r="A6" s="1"/>
      <c r="B6" s="1"/>
      <c r="C6" s="1"/>
      <c r="D6" s="1"/>
      <c r="E6" s="1"/>
      <c r="F6" s="1"/>
      <c r="G6" s="1"/>
      <c r="H6" s="1"/>
      <c r="I6" s="1"/>
      <c r="J6" s="1"/>
      <c r="K6" s="1"/>
      <c r="L6" s="1"/>
      <c r="M6" s="1"/>
      <c r="N6" s="1"/>
      <c r="O6" s="1"/>
      <c r="P6" s="1"/>
      <c r="Q6" s="1"/>
      <c r="R6" s="1"/>
      <c r="S6" s="1"/>
      <c r="T6" s="1"/>
      <c r="U6" s="1"/>
      <c r="V6" s="1"/>
      <c r="W6" s="1"/>
      <c r="X6" s="1"/>
      <c r="Y6" s="1"/>
      <c r="Z6" s="1"/>
    </row>
    <row r="7" spans="1:26" ht="14.5">
      <c r="A7" s="1"/>
      <c r="B7" s="133" t="s">
        <v>169</v>
      </c>
      <c r="C7" s="134"/>
      <c r="D7" s="133"/>
      <c r="E7" s="135"/>
      <c r="F7" s="1"/>
      <c r="G7" s="1"/>
      <c r="H7" s="1"/>
      <c r="I7" s="1"/>
      <c r="J7" s="1"/>
      <c r="K7" s="1"/>
      <c r="L7" s="1"/>
      <c r="M7" s="1"/>
      <c r="N7" s="1"/>
      <c r="O7" s="1"/>
      <c r="P7" s="1"/>
      <c r="Q7" s="1"/>
      <c r="R7" s="1"/>
      <c r="S7" s="1"/>
      <c r="T7" s="1"/>
      <c r="U7" s="1"/>
      <c r="V7" s="1"/>
      <c r="W7" s="1"/>
      <c r="X7" s="1"/>
      <c r="Y7" s="1"/>
      <c r="Z7" s="1"/>
    </row>
    <row r="8" spans="1:26" ht="14.5">
      <c r="A8" s="1"/>
      <c r="B8" s="136" t="s">
        <v>170</v>
      </c>
      <c r="C8" s="137"/>
      <c r="D8" s="137"/>
      <c r="E8" s="138"/>
      <c r="F8" s="1"/>
      <c r="G8" s="1"/>
      <c r="H8" s="1"/>
      <c r="I8" s="1"/>
      <c r="J8" s="1"/>
      <c r="K8" s="1"/>
      <c r="L8" s="1"/>
      <c r="M8" s="1"/>
      <c r="N8" s="1"/>
      <c r="O8" s="1"/>
      <c r="P8" s="1"/>
      <c r="Q8" s="1"/>
      <c r="R8" s="1"/>
      <c r="S8" s="1"/>
      <c r="T8" s="1"/>
      <c r="U8" s="1"/>
      <c r="V8" s="1"/>
      <c r="W8" s="1"/>
      <c r="X8" s="1"/>
      <c r="Y8" s="1"/>
      <c r="Z8" s="1"/>
    </row>
    <row r="9" spans="1:26" ht="14.5">
      <c r="A9" s="1"/>
      <c r="B9" s="139" t="s">
        <v>171</v>
      </c>
      <c r="C9" s="140"/>
      <c r="D9" s="139"/>
      <c r="E9" s="140"/>
      <c r="F9" s="1"/>
      <c r="G9" s="1"/>
      <c r="H9" s="1"/>
      <c r="I9" s="1"/>
      <c r="J9" s="1"/>
      <c r="K9" s="1"/>
      <c r="L9" s="1"/>
      <c r="M9" s="1"/>
      <c r="N9" s="1"/>
      <c r="O9" s="1"/>
      <c r="P9" s="1"/>
      <c r="Q9" s="1"/>
      <c r="R9" s="1"/>
      <c r="S9" s="1"/>
      <c r="T9" s="1"/>
      <c r="U9" s="1"/>
    </row>
    <row r="10" spans="1:26" ht="14.5" thickBot="1">
      <c r="A10" s="1"/>
      <c r="B10" s="1"/>
      <c r="C10" s="1"/>
      <c r="D10" s="1"/>
      <c r="E10" s="1"/>
      <c r="F10" s="1"/>
      <c r="G10" s="1"/>
      <c r="H10" s="1"/>
      <c r="I10" s="1"/>
      <c r="J10" s="1"/>
      <c r="K10" s="1"/>
      <c r="L10" s="1"/>
      <c r="M10" s="1"/>
      <c r="N10" s="1"/>
      <c r="O10" s="1"/>
      <c r="P10" s="1"/>
      <c r="Q10" s="1"/>
      <c r="R10" s="1"/>
      <c r="S10" s="1"/>
      <c r="T10" s="1"/>
      <c r="U10" s="1"/>
    </row>
    <row r="11" spans="1:26" ht="15" customHeight="1" thickBot="1">
      <c r="A11" s="1"/>
      <c r="B11" s="200" t="s">
        <v>133</v>
      </c>
      <c r="C11" s="200" t="s">
        <v>279</v>
      </c>
      <c r="D11" s="200" t="s">
        <v>280</v>
      </c>
      <c r="E11" s="128" t="s">
        <v>172</v>
      </c>
      <c r="F11" s="1"/>
      <c r="G11" s="1"/>
      <c r="H11" s="1"/>
      <c r="I11" s="1"/>
      <c r="J11" s="1"/>
      <c r="K11" s="1"/>
      <c r="L11" s="1"/>
      <c r="M11" s="1"/>
      <c r="N11" s="1"/>
      <c r="O11" s="1"/>
      <c r="P11" s="1"/>
      <c r="Q11" s="1"/>
      <c r="R11" s="1"/>
      <c r="S11" s="1"/>
      <c r="T11" s="1"/>
      <c r="U11" s="1"/>
    </row>
    <row r="12" spans="1:26" ht="29.25" customHeight="1" thickBot="1">
      <c r="A12" s="1"/>
      <c r="B12" s="201" t="s">
        <v>281</v>
      </c>
      <c r="C12" s="603">
        <v>100</v>
      </c>
      <c r="D12" s="695"/>
      <c r="E12" s="202"/>
      <c r="F12" s="1"/>
      <c r="G12" s="1"/>
      <c r="H12" s="1"/>
      <c r="I12" s="9"/>
      <c r="J12" s="1"/>
      <c r="K12" s="1"/>
      <c r="L12" s="1"/>
      <c r="M12" s="1"/>
      <c r="N12" s="1"/>
      <c r="O12" s="1"/>
      <c r="P12" s="1"/>
      <c r="Q12" s="1"/>
      <c r="R12" s="1"/>
      <c r="S12" s="1"/>
      <c r="T12" s="1"/>
      <c r="U12" s="1"/>
    </row>
    <row r="13" spans="1:26" ht="116.5" thickBot="1">
      <c r="A13" s="1"/>
      <c r="B13" s="145" t="s">
        <v>282</v>
      </c>
      <c r="C13" s="603">
        <v>0.14167436841077721</v>
      </c>
      <c r="D13" s="695"/>
      <c r="E13" s="203" t="s">
        <v>283</v>
      </c>
      <c r="F13" s="1"/>
      <c r="G13" s="1"/>
      <c r="H13" s="1"/>
      <c r="I13" s="1"/>
      <c r="J13" s="1"/>
      <c r="K13" s="1"/>
      <c r="L13" s="1"/>
      <c r="M13" s="1"/>
      <c r="N13" s="1"/>
      <c r="O13" s="1"/>
      <c r="P13" s="1"/>
      <c r="Q13" s="1"/>
      <c r="R13" s="1"/>
      <c r="S13" s="1"/>
      <c r="T13" s="1"/>
      <c r="U13" s="1"/>
    </row>
    <row r="14" spans="1:26" ht="43.5" customHeight="1" thickBot="1">
      <c r="A14" s="1"/>
      <c r="B14" s="155" t="s">
        <v>284</v>
      </c>
      <c r="C14" s="603">
        <v>99.858325631589224</v>
      </c>
      <c r="D14" s="695"/>
      <c r="E14" s="202"/>
      <c r="F14" s="1"/>
      <c r="G14" s="1"/>
      <c r="H14" s="1"/>
      <c r="I14" s="1"/>
      <c r="J14" s="1"/>
      <c r="K14" s="1"/>
      <c r="L14" s="1"/>
      <c r="M14" s="1"/>
      <c r="N14" s="1"/>
      <c r="O14" s="1"/>
      <c r="P14" s="1"/>
      <c r="Q14" s="1"/>
      <c r="R14" s="1"/>
      <c r="S14" s="1"/>
      <c r="T14" s="1"/>
      <c r="U14" s="1"/>
    </row>
    <row r="15" spans="1:26" ht="71.150000000000006" customHeight="1" thickBot="1">
      <c r="A15" s="1"/>
      <c r="B15" s="204" t="s">
        <v>285</v>
      </c>
      <c r="C15" s="603">
        <v>0</v>
      </c>
      <c r="D15" s="695"/>
      <c r="E15" s="205"/>
      <c r="F15" s="1"/>
      <c r="G15" s="1"/>
      <c r="H15" s="1"/>
      <c r="I15" s="1"/>
      <c r="J15" s="1"/>
      <c r="K15" s="1"/>
      <c r="L15" s="1"/>
      <c r="M15" s="1"/>
      <c r="N15" s="1"/>
      <c r="O15" s="1"/>
      <c r="P15" s="1"/>
      <c r="Q15" s="1"/>
      <c r="R15" s="1"/>
      <c r="S15" s="1"/>
      <c r="T15" s="1"/>
      <c r="U15" s="1"/>
    </row>
    <row r="16" spans="1:26" ht="56.5" thickBot="1">
      <c r="A16" s="1"/>
      <c r="B16" s="206" t="s">
        <v>286</v>
      </c>
      <c r="C16" s="603">
        <v>99.858325631589224</v>
      </c>
      <c r="D16" s="695"/>
      <c r="E16" s="207"/>
      <c r="F16" s="1"/>
      <c r="G16" s="1"/>
      <c r="H16" s="1"/>
      <c r="I16" s="1"/>
      <c r="J16" s="1"/>
      <c r="K16" s="1"/>
      <c r="L16" s="1"/>
      <c r="M16" s="1"/>
      <c r="N16" s="1"/>
      <c r="O16" s="1"/>
      <c r="P16" s="1"/>
      <c r="Q16" s="1"/>
      <c r="R16" s="1"/>
      <c r="S16" s="1"/>
      <c r="T16" s="1"/>
      <c r="U16" s="1"/>
    </row>
    <row r="17" spans="1:26" ht="29.65" customHeight="1" thickBot="1">
      <c r="A17" s="1"/>
      <c r="B17" s="143" t="s">
        <v>282</v>
      </c>
      <c r="C17" s="603">
        <v>0</v>
      </c>
      <c r="D17" s="695"/>
      <c r="E17" s="208" t="s">
        <v>199</v>
      </c>
      <c r="F17" s="1"/>
      <c r="G17" s="1"/>
      <c r="H17" s="1"/>
      <c r="I17" s="1"/>
      <c r="J17" s="1"/>
      <c r="K17" s="1"/>
      <c r="L17" s="1"/>
      <c r="M17" s="1"/>
      <c r="N17" s="1"/>
      <c r="O17" s="1"/>
      <c r="P17" s="1"/>
      <c r="Q17" s="1"/>
      <c r="R17" s="1"/>
      <c r="S17" s="1"/>
      <c r="T17" s="1"/>
      <c r="U17" s="1"/>
    </row>
    <row r="18" spans="1:26" ht="29.25" customHeight="1" thickBot="1">
      <c r="A18" s="1"/>
      <c r="B18" s="209" t="s">
        <v>287</v>
      </c>
      <c r="C18" s="603">
        <v>-0.48145222298181783</v>
      </c>
      <c r="D18" s="695"/>
      <c r="E18" s="207"/>
      <c r="F18" s="1"/>
      <c r="G18" s="1"/>
      <c r="H18" s="1"/>
      <c r="I18" s="1"/>
      <c r="J18" s="1"/>
      <c r="K18" s="1"/>
      <c r="L18" s="1"/>
      <c r="M18" s="1"/>
      <c r="N18" s="1"/>
      <c r="O18" s="1"/>
      <c r="P18" s="1"/>
      <c r="Q18" s="1"/>
      <c r="R18" s="1"/>
      <c r="S18" s="1"/>
      <c r="T18" s="1"/>
      <c r="U18" s="1"/>
    </row>
    <row r="19" spans="1:26" ht="70.5" thickBot="1">
      <c r="A19" s="1"/>
      <c r="B19" s="194" t="s">
        <v>288</v>
      </c>
      <c r="C19" s="603">
        <v>100.33977785457107</v>
      </c>
      <c r="D19" s="604">
        <v>100</v>
      </c>
      <c r="E19" s="210"/>
      <c r="F19" s="1"/>
      <c r="G19" s="1"/>
      <c r="H19" s="1"/>
      <c r="I19" s="1"/>
      <c r="J19" s="1"/>
      <c r="K19" s="1"/>
      <c r="L19" s="1"/>
      <c r="M19" s="1"/>
      <c r="N19" s="1"/>
      <c r="O19" s="1"/>
      <c r="P19" s="1"/>
      <c r="Q19" s="1"/>
      <c r="R19" s="1"/>
      <c r="S19" s="1"/>
      <c r="T19" s="1"/>
      <c r="U19" s="1"/>
    </row>
    <row r="20" spans="1:26" ht="15" thickBot="1">
      <c r="A20" s="1"/>
      <c r="B20" s="155" t="s">
        <v>289</v>
      </c>
      <c r="C20" s="603">
        <v>0</v>
      </c>
      <c r="D20" s="604">
        <v>0</v>
      </c>
      <c r="E20" s="211" t="s">
        <v>199</v>
      </c>
      <c r="F20" s="1"/>
      <c r="G20" s="1"/>
      <c r="H20" s="1"/>
      <c r="I20" s="1"/>
      <c r="J20" s="1"/>
      <c r="K20" s="1"/>
      <c r="L20" s="1"/>
      <c r="M20" s="1"/>
      <c r="N20" s="1"/>
      <c r="O20" s="1"/>
      <c r="P20" s="1"/>
      <c r="Q20" s="1"/>
      <c r="R20" s="1"/>
      <c r="S20" s="1"/>
      <c r="T20" s="1"/>
      <c r="U20" s="1"/>
    </row>
    <row r="21" spans="1:26" ht="42.5" thickBot="1">
      <c r="A21" s="1"/>
      <c r="B21" s="153" t="s">
        <v>290</v>
      </c>
      <c r="C21" s="603">
        <v>100.33977785457107</v>
      </c>
      <c r="D21" s="604">
        <v>100</v>
      </c>
      <c r="E21" s="212"/>
      <c r="F21" s="1"/>
      <c r="G21" s="1"/>
      <c r="H21" s="1"/>
      <c r="I21" s="1"/>
      <c r="J21" s="1"/>
      <c r="K21" s="1"/>
      <c r="L21" s="1"/>
      <c r="M21" s="1"/>
      <c r="N21" s="1"/>
      <c r="O21" s="1"/>
      <c r="P21" s="1"/>
      <c r="Q21" s="1"/>
      <c r="R21" s="1"/>
      <c r="S21" s="1"/>
      <c r="T21" s="1"/>
      <c r="U21" s="1"/>
    </row>
    <row r="22" spans="1:26" ht="28.5" thickBot="1">
      <c r="A22" s="1"/>
      <c r="B22" s="143" t="s">
        <v>291</v>
      </c>
      <c r="C22" s="603">
        <v>55.481730727013812</v>
      </c>
      <c r="D22" s="604">
        <v>24.173793480466664</v>
      </c>
      <c r="E22" s="213"/>
      <c r="F22" s="1"/>
      <c r="G22" s="1"/>
      <c r="H22" s="1"/>
      <c r="I22" s="1"/>
      <c r="J22" s="1"/>
      <c r="K22" s="1"/>
      <c r="L22" s="1"/>
      <c r="M22" s="1"/>
      <c r="N22" s="1"/>
      <c r="O22" s="1"/>
      <c r="P22" s="1"/>
      <c r="Q22" s="1"/>
      <c r="R22" s="1"/>
      <c r="S22" s="1"/>
      <c r="T22" s="1"/>
      <c r="U22" s="1"/>
    </row>
    <row r="23" spans="1:26" ht="14.5" thickBot="1">
      <c r="A23" s="1"/>
      <c r="B23" s="145" t="s">
        <v>292</v>
      </c>
      <c r="C23" s="603">
        <v>33.95038808233587</v>
      </c>
      <c r="D23" s="604">
        <v>60.146028932448161</v>
      </c>
      <c r="E23" s="213"/>
      <c r="F23" s="1"/>
      <c r="G23" s="1"/>
      <c r="H23" s="1"/>
      <c r="I23" s="1"/>
      <c r="J23" s="1"/>
      <c r="K23" s="1"/>
      <c r="L23" s="1"/>
      <c r="M23" s="1"/>
      <c r="N23" s="1"/>
      <c r="O23" s="1"/>
      <c r="P23" s="1"/>
      <c r="Q23" s="1"/>
      <c r="R23" s="1"/>
      <c r="S23" s="1"/>
      <c r="T23" s="1"/>
      <c r="U23" s="1"/>
    </row>
    <row r="24" spans="1:26" ht="14.5" thickBot="1">
      <c r="A24" s="1"/>
      <c r="B24" s="145" t="s">
        <v>293</v>
      </c>
      <c r="C24" s="603">
        <v>10.846883426246983</v>
      </c>
      <c r="D24" s="604">
        <v>15.635656571094886</v>
      </c>
      <c r="E24" s="213"/>
      <c r="F24" s="1"/>
      <c r="G24" s="1"/>
      <c r="H24" s="1"/>
      <c r="I24" s="1"/>
      <c r="J24" s="1"/>
      <c r="K24" s="1"/>
      <c r="L24" s="1"/>
      <c r="M24" s="1"/>
      <c r="N24" s="1"/>
      <c r="O24" s="1"/>
      <c r="P24" s="1"/>
      <c r="Q24" s="1"/>
      <c r="R24" s="1"/>
      <c r="S24" s="1"/>
      <c r="T24" s="1"/>
      <c r="U24" s="1"/>
    </row>
    <row r="25" spans="1:26" ht="28.5" thickBot="1">
      <c r="A25" s="1"/>
      <c r="B25" s="214" t="s">
        <v>294</v>
      </c>
      <c r="C25" s="603">
        <v>6.0775618974405553E-2</v>
      </c>
      <c r="D25" s="604">
        <v>4.4521015990292352E-2</v>
      </c>
      <c r="E25" s="215"/>
      <c r="F25" s="1"/>
      <c r="G25" s="1"/>
      <c r="H25" s="1"/>
      <c r="I25" s="1"/>
      <c r="J25" s="1"/>
      <c r="K25" s="1"/>
      <c r="L25" s="1"/>
      <c r="M25" s="1"/>
      <c r="N25" s="1"/>
      <c r="O25" s="1"/>
      <c r="P25" s="1"/>
      <c r="Q25" s="1"/>
      <c r="R25" s="1"/>
      <c r="S25" s="1"/>
      <c r="T25" s="1"/>
      <c r="U25" s="1"/>
    </row>
    <row r="26" spans="1:26" ht="29.25" customHeight="1" thickBot="1">
      <c r="A26" s="1"/>
      <c r="B26" s="192" t="s">
        <v>295</v>
      </c>
      <c r="C26" s="603">
        <v>55.481730727013812</v>
      </c>
      <c r="D26" s="604">
        <v>24.173793480466664</v>
      </c>
      <c r="E26" s="212"/>
      <c r="F26" s="1"/>
      <c r="G26" s="1"/>
      <c r="H26" s="1"/>
      <c r="I26" s="1"/>
      <c r="J26" s="1"/>
      <c r="K26" s="1"/>
      <c r="L26" s="1"/>
      <c r="M26" s="1"/>
      <c r="N26" s="1"/>
      <c r="O26" s="1"/>
      <c r="P26" s="1"/>
      <c r="Q26" s="1"/>
      <c r="R26" s="1"/>
      <c r="S26" s="1"/>
      <c r="T26" s="1"/>
      <c r="U26" s="1"/>
    </row>
    <row r="27" spans="1:26" ht="14.5" thickBot="1">
      <c r="A27" s="1"/>
      <c r="B27" s="143" t="s">
        <v>296</v>
      </c>
      <c r="C27" s="603">
        <v>6.947832665689134</v>
      </c>
      <c r="D27" s="604">
        <v>3.0272211845489299</v>
      </c>
      <c r="E27" s="213"/>
      <c r="F27" s="1"/>
      <c r="G27" s="1"/>
      <c r="H27" s="1"/>
      <c r="I27" s="1"/>
      <c r="J27" s="1"/>
      <c r="K27" s="1"/>
      <c r="L27" s="1"/>
      <c r="M27" s="1"/>
      <c r="N27" s="1"/>
      <c r="O27" s="1"/>
      <c r="P27" s="1"/>
      <c r="Q27" s="1"/>
      <c r="R27" s="1"/>
      <c r="S27" s="1"/>
      <c r="T27" s="1"/>
      <c r="U27" s="1"/>
    </row>
    <row r="28" spans="1:26" ht="14.5" thickBot="1">
      <c r="A28" s="1"/>
      <c r="B28" s="143" t="s">
        <v>297</v>
      </c>
      <c r="C28" s="603">
        <v>1.5515138509100319</v>
      </c>
      <c r="D28" s="604">
        <v>0.67600586434964105</v>
      </c>
      <c r="E28" s="213"/>
      <c r="F28" s="1"/>
      <c r="G28" s="1"/>
      <c r="H28" s="1"/>
      <c r="I28" s="1"/>
      <c r="J28" s="1"/>
      <c r="K28" s="1"/>
      <c r="L28" s="1"/>
      <c r="M28" s="1"/>
      <c r="N28" s="1"/>
      <c r="O28" s="1"/>
      <c r="P28" s="1"/>
      <c r="Q28" s="1"/>
      <c r="R28" s="1"/>
      <c r="S28" s="1"/>
      <c r="T28" s="1"/>
      <c r="U28" s="1"/>
    </row>
    <row r="29" spans="1:26" ht="14.5" thickBot="1">
      <c r="A29" s="1"/>
      <c r="B29" s="155" t="s">
        <v>298</v>
      </c>
      <c r="C29" s="603">
        <v>46.982384210414651</v>
      </c>
      <c r="D29" s="604">
        <v>20.470566431568095</v>
      </c>
      <c r="E29" s="215"/>
      <c r="F29" s="1"/>
      <c r="G29" s="1"/>
      <c r="H29" s="1"/>
      <c r="I29" s="1"/>
      <c r="J29" s="1"/>
      <c r="K29" s="1"/>
      <c r="L29" s="1"/>
      <c r="M29" s="1"/>
      <c r="N29" s="1"/>
      <c r="O29" s="1"/>
      <c r="P29" s="1"/>
      <c r="Q29" s="1"/>
      <c r="R29" s="1"/>
      <c r="S29" s="1"/>
      <c r="T29" s="1"/>
      <c r="U29" s="1"/>
    </row>
    <row r="30" spans="1:26" ht="15.4" customHeight="1">
      <c r="A30" s="1"/>
      <c r="B30" s="1"/>
      <c r="C30" s="1"/>
      <c r="D30" s="1"/>
      <c r="E30" s="1"/>
      <c r="F30" s="1"/>
      <c r="G30" s="9"/>
      <c r="H30" s="1"/>
      <c r="I30" s="1"/>
      <c r="J30" s="1"/>
      <c r="K30" s="1"/>
      <c r="L30" s="1"/>
      <c r="M30" s="1"/>
      <c r="N30" s="1"/>
      <c r="O30" s="1"/>
      <c r="P30" s="1"/>
      <c r="Q30" s="1"/>
      <c r="R30" s="1"/>
      <c r="S30" s="1"/>
      <c r="T30" s="1"/>
      <c r="U30" s="1"/>
      <c r="V30" s="1"/>
      <c r="W30" s="1"/>
      <c r="X30" s="1"/>
      <c r="Y30" s="1"/>
      <c r="Z30" s="1"/>
    </row>
    <row r="31" spans="1:26" ht="14.5">
      <c r="A31" s="1"/>
      <c r="B31" s="12" t="s">
        <v>299</v>
      </c>
      <c r="C31" s="1"/>
      <c r="D31" s="1"/>
      <c r="E31" s="1"/>
      <c r="F31" s="1"/>
      <c r="G31" s="1"/>
      <c r="H31" s="1"/>
      <c r="I31" s="1"/>
      <c r="J31" s="1"/>
      <c r="K31" s="1"/>
      <c r="L31" s="1"/>
      <c r="M31" s="1"/>
      <c r="N31" s="1"/>
      <c r="O31" s="1"/>
      <c r="P31" s="1"/>
      <c r="Q31" s="1"/>
      <c r="R31" s="1"/>
      <c r="S31" s="1"/>
      <c r="T31" s="1"/>
      <c r="U31" s="1"/>
      <c r="V31" s="1"/>
      <c r="W31" s="1"/>
      <c r="X31" s="1"/>
      <c r="Y31" s="1"/>
      <c r="Z31" s="1"/>
    </row>
    <row r="32" spans="1:26" ht="14.5">
      <c r="A32" s="1"/>
      <c r="B32" s="13" t="s">
        <v>300</v>
      </c>
      <c r="C32" s="1"/>
      <c r="D32" s="1"/>
      <c r="E32" s="1"/>
      <c r="F32" s="1"/>
      <c r="G32" s="1"/>
      <c r="H32" s="1"/>
      <c r="I32" s="1"/>
      <c r="J32" s="1"/>
      <c r="K32" s="1"/>
      <c r="L32" s="1"/>
      <c r="M32" s="1"/>
      <c r="N32" s="1"/>
      <c r="O32" s="1"/>
      <c r="P32" s="1"/>
      <c r="Q32" s="1"/>
      <c r="R32" s="1"/>
      <c r="S32" s="1"/>
      <c r="T32" s="1"/>
      <c r="U32" s="1"/>
      <c r="V32" s="1"/>
      <c r="W32" s="1"/>
      <c r="X32" s="1"/>
      <c r="Y32" s="1"/>
      <c r="Z32" s="1"/>
    </row>
    <row r="33"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4.5">
      <c r="A34" s="1"/>
      <c r="B34" s="13" t="s">
        <v>301</v>
      </c>
      <c r="C34" s="1"/>
      <c r="D34" s="1"/>
      <c r="E34" s="1"/>
      <c r="F34" s="1"/>
      <c r="G34" s="1"/>
      <c r="H34" s="1"/>
      <c r="I34" s="1"/>
      <c r="J34" s="1"/>
      <c r="K34" s="1"/>
      <c r="L34" s="1"/>
      <c r="M34" s="1"/>
      <c r="N34" s="1"/>
      <c r="O34" s="1"/>
      <c r="P34" s="1"/>
      <c r="Q34" s="1"/>
      <c r="R34" s="1"/>
      <c r="S34" s="1"/>
      <c r="T34" s="1"/>
      <c r="U34" s="1"/>
      <c r="V34" s="1"/>
      <c r="W34" s="1"/>
      <c r="X34" s="1"/>
      <c r="Y34" s="1"/>
      <c r="Z34" s="1"/>
    </row>
    <row r="35"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c r="A81" s="1"/>
      <c r="B81" s="1"/>
      <c r="C81" s="1"/>
      <c r="D81" s="1"/>
      <c r="E81" s="1"/>
      <c r="F81" s="1"/>
      <c r="G81" s="1"/>
      <c r="H81" s="1"/>
      <c r="I81" s="1"/>
      <c r="J81" s="1"/>
      <c r="K81" s="1"/>
      <c r="L81" s="1"/>
      <c r="M81" s="1"/>
      <c r="N81" s="1"/>
      <c r="O81" s="1"/>
      <c r="P81" s="1"/>
      <c r="Q81" s="1"/>
      <c r="R81" s="1"/>
      <c r="S81" s="1"/>
      <c r="T81" s="1"/>
      <c r="U81" s="1"/>
      <c r="V81" s="1"/>
      <c r="W81" s="1"/>
      <c r="X81" s="1"/>
      <c r="Y81" s="1"/>
      <c r="Z81" s="1"/>
    </row>
  </sheetData>
  <mergeCells count="4">
    <mergeCell ref="B3:D3"/>
    <mergeCell ref="C4:D4"/>
    <mergeCell ref="C5:D5"/>
    <mergeCell ref="D12:D18"/>
  </mergeCells>
  <phoneticPr fontId="33" type="noConversion"/>
  <hyperlinks>
    <hyperlink ref="B1" location="Contents!A1" display="Back to Contents" xr:uid="{00000000-0004-0000-0B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2CC"/>
  </sheetPr>
  <dimension ref="A1:Z62"/>
  <sheetViews>
    <sheetView workbookViewId="0"/>
  </sheetViews>
  <sheetFormatPr defaultColWidth="9.26953125" defaultRowHeight="14"/>
  <cols>
    <col min="1" max="1" width="9.26953125" style="2" customWidth="1"/>
    <col min="2" max="6" width="21.81640625" style="2" customWidth="1"/>
    <col min="7" max="7" width="3.26953125" style="2" customWidth="1"/>
    <col min="8" max="9" width="13.81640625" style="2" customWidth="1"/>
    <col min="10" max="14" width="25.54296875" style="2" customWidth="1"/>
    <col min="15" max="15" width="9.26953125" style="2" customWidth="1"/>
    <col min="16" max="16384" width="9.26953125" style="2"/>
  </cols>
  <sheetData>
    <row r="1" spans="1:26" s="1" customFormat="1" ht="15" customHeight="1">
      <c r="B1" s="21" t="s">
        <v>53</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49999999999999" customHeight="1" thickBot="1">
      <c r="A3" s="1"/>
      <c r="B3" s="677" t="s">
        <v>302</v>
      </c>
      <c r="C3" s="677"/>
      <c r="D3" s="677"/>
      <c r="E3" s="1"/>
      <c r="F3" s="1"/>
      <c r="G3" s="1"/>
      <c r="H3" s="1"/>
      <c r="I3" s="1"/>
      <c r="J3" s="1"/>
      <c r="K3" s="1"/>
      <c r="L3" s="1"/>
      <c r="M3" s="1"/>
      <c r="N3" s="1"/>
      <c r="O3" s="1"/>
      <c r="P3" s="1"/>
      <c r="Q3" s="1"/>
      <c r="R3" s="1"/>
      <c r="S3" s="1"/>
      <c r="T3" s="1"/>
      <c r="U3" s="1"/>
      <c r="V3" s="1"/>
      <c r="W3" s="1"/>
      <c r="X3" s="1"/>
      <c r="Y3" s="1"/>
      <c r="Z3" s="1"/>
    </row>
    <row r="4" spans="1:26" ht="14.25" customHeight="1">
      <c r="A4" s="1"/>
      <c r="B4" s="61" t="s">
        <v>1</v>
      </c>
      <c r="C4" s="696" t="s">
        <v>303</v>
      </c>
      <c r="D4" s="696"/>
      <c r="E4" s="1"/>
      <c r="F4" s="1"/>
      <c r="G4" s="1"/>
      <c r="H4" s="1"/>
      <c r="I4" s="1"/>
      <c r="J4" s="1"/>
      <c r="K4" s="1"/>
      <c r="L4" s="1"/>
      <c r="M4" s="1"/>
      <c r="N4" s="1"/>
      <c r="O4" s="1"/>
      <c r="P4" s="1"/>
      <c r="Q4" s="1"/>
      <c r="R4" s="1"/>
      <c r="S4" s="1"/>
      <c r="T4" s="1"/>
      <c r="U4" s="1"/>
      <c r="V4" s="1"/>
      <c r="W4" s="1"/>
      <c r="X4" s="1"/>
      <c r="Y4" s="1"/>
      <c r="Z4" s="1"/>
    </row>
    <row r="5" spans="1:26" ht="14.25" customHeight="1" thickBot="1">
      <c r="A5" s="1"/>
      <c r="B5" s="6" t="s">
        <v>3</v>
      </c>
      <c r="C5" s="697" t="s">
        <v>303</v>
      </c>
      <c r="D5" s="697"/>
      <c r="E5" s="1"/>
      <c r="F5" s="1"/>
      <c r="G5" s="1"/>
      <c r="H5" s="1"/>
      <c r="I5" s="1"/>
      <c r="J5" s="1"/>
      <c r="K5" s="1"/>
      <c r="L5" s="1"/>
      <c r="M5" s="1"/>
      <c r="N5" s="1"/>
      <c r="O5" s="1"/>
      <c r="P5" s="1"/>
      <c r="Q5" s="1"/>
      <c r="R5" s="1"/>
      <c r="S5" s="1"/>
      <c r="T5" s="1"/>
      <c r="U5" s="1"/>
      <c r="V5" s="1"/>
      <c r="W5" s="1"/>
      <c r="X5" s="1"/>
      <c r="Y5" s="1"/>
      <c r="Z5" s="1"/>
    </row>
    <row r="6" spans="1:26" ht="16.5" customHeight="1">
      <c r="A6" s="1"/>
      <c r="B6" s="1"/>
      <c r="C6" s="1"/>
      <c r="D6" s="1"/>
      <c r="E6" s="1"/>
      <c r="F6" s="1"/>
      <c r="G6" s="1"/>
      <c r="H6" s="1"/>
      <c r="I6" s="1"/>
      <c r="J6" s="1"/>
      <c r="K6" s="1"/>
      <c r="L6" s="1"/>
      <c r="M6" s="1"/>
      <c r="N6" s="1"/>
      <c r="O6" s="1"/>
      <c r="P6" s="1"/>
      <c r="Q6" s="1"/>
      <c r="R6" s="1"/>
      <c r="S6" s="1"/>
      <c r="T6" s="1"/>
      <c r="U6" s="1"/>
      <c r="V6" s="1"/>
      <c r="W6" s="1"/>
      <c r="X6" s="1"/>
      <c r="Y6" s="1"/>
      <c r="Z6" s="1"/>
    </row>
    <row r="7" spans="1:26" ht="16.5" customHeight="1" thickBot="1">
      <c r="A7" s="1"/>
      <c r="B7" s="1"/>
      <c r="C7" s="123" t="s">
        <v>304</v>
      </c>
      <c r="D7" s="1"/>
      <c r="E7" s="1"/>
      <c r="F7" s="1"/>
      <c r="G7" s="1"/>
      <c r="H7" s="1"/>
      <c r="I7" s="1"/>
      <c r="J7" s="1"/>
      <c r="K7" s="1"/>
      <c r="L7" s="1"/>
      <c r="M7" s="1"/>
      <c r="N7" s="1"/>
      <c r="O7" s="1"/>
      <c r="P7" s="1"/>
      <c r="Q7" s="1"/>
      <c r="R7" s="1"/>
      <c r="S7" s="1"/>
      <c r="T7" s="1"/>
      <c r="U7" s="1"/>
      <c r="V7" s="1"/>
      <c r="W7" s="1"/>
      <c r="X7" s="1"/>
      <c r="Y7" s="1"/>
      <c r="Z7" s="1"/>
    </row>
    <row r="8" spans="1:26" ht="14.5" thickBot="1">
      <c r="A8" s="1"/>
      <c r="B8" s="1"/>
      <c r="C8" s="216" t="s">
        <v>305</v>
      </c>
      <c r="D8" s="217" t="str">
        <f>IF(ISNUMBER(C8),C8+1,"")</f>
        <v/>
      </c>
      <c r="E8" s="217" t="str">
        <f>IF(ISNUMBER(C8),D8+1,"")</f>
        <v/>
      </c>
      <c r="F8" s="218" t="s">
        <v>306</v>
      </c>
      <c r="G8" s="219"/>
      <c r="H8" s="1"/>
      <c r="I8" s="1"/>
      <c r="J8" s="1"/>
      <c r="K8" s="1"/>
      <c r="L8" s="1"/>
      <c r="M8" s="1"/>
      <c r="N8" s="1"/>
      <c r="O8" s="1"/>
      <c r="P8" s="1"/>
      <c r="Q8" s="1"/>
      <c r="R8" s="1"/>
      <c r="S8" s="1"/>
      <c r="T8" s="1"/>
      <c r="U8" s="1"/>
      <c r="V8" s="1"/>
      <c r="W8" s="1"/>
      <c r="X8" s="1"/>
      <c r="Y8" s="1"/>
      <c r="Z8" s="1"/>
    </row>
    <row r="9" spans="1:26" ht="56">
      <c r="A9" s="1"/>
      <c r="B9" s="220" t="s">
        <v>307</v>
      </c>
      <c r="C9" s="221"/>
      <c r="D9" s="222"/>
      <c r="E9" s="223"/>
      <c r="F9" s="212"/>
      <c r="G9" s="11"/>
      <c r="H9" s="1"/>
      <c r="I9" s="1"/>
      <c r="J9" s="1"/>
      <c r="K9" s="1"/>
      <c r="L9" s="1"/>
      <c r="M9" s="1"/>
      <c r="N9" s="1"/>
      <c r="O9" s="1"/>
      <c r="P9" s="1"/>
      <c r="Q9" s="1"/>
      <c r="R9" s="1"/>
      <c r="S9" s="1"/>
      <c r="T9" s="1"/>
      <c r="U9" s="1"/>
      <c r="V9" s="1"/>
      <c r="W9" s="1"/>
      <c r="X9" s="1"/>
      <c r="Y9" s="1"/>
      <c r="Z9" s="1"/>
    </row>
    <row r="10" spans="1:26" ht="70.5" thickBot="1">
      <c r="A10" s="1"/>
      <c r="B10" s="224" t="s">
        <v>308</v>
      </c>
      <c r="C10" s="225"/>
      <c r="D10" s="226"/>
      <c r="E10" s="226"/>
      <c r="F10" s="227"/>
      <c r="G10" s="11"/>
      <c r="H10" s="1"/>
      <c r="I10" s="1"/>
      <c r="J10" s="1"/>
      <c r="K10" s="1"/>
      <c r="L10" s="1"/>
      <c r="M10" s="1"/>
      <c r="N10" s="1"/>
      <c r="O10" s="1"/>
      <c r="P10" s="1"/>
      <c r="Q10" s="1"/>
      <c r="R10" s="1"/>
      <c r="S10" s="1"/>
      <c r="T10" s="1"/>
      <c r="U10" s="1"/>
      <c r="V10" s="1"/>
      <c r="W10" s="1"/>
      <c r="X10" s="1"/>
      <c r="Y10" s="1"/>
      <c r="Z10" s="1"/>
    </row>
    <row r="11" spans="1:26" ht="56">
      <c r="A11" s="1"/>
      <c r="B11" s="220" t="s">
        <v>309</v>
      </c>
      <c r="C11" s="228">
        <f>IF(C9&gt;0,C10/C9,0)</f>
        <v>0</v>
      </c>
      <c r="D11" s="229">
        <f>IF(D9&gt;0,D10/D9,0)</f>
        <v>0</v>
      </c>
      <c r="E11" s="229">
        <f>IF(E9&gt;0,E10/E9,0)</f>
        <v>0</v>
      </c>
      <c r="F11" s="230">
        <f>IF(F9&gt;0,F10/F9,0)</f>
        <v>0</v>
      </c>
      <c r="G11" s="231"/>
      <c r="H11" s="1"/>
      <c r="I11" s="1"/>
      <c r="J11" s="1"/>
      <c r="K11" s="1"/>
      <c r="L11" s="1"/>
      <c r="M11" s="1"/>
      <c r="N11" s="1"/>
      <c r="O11" s="1"/>
      <c r="P11" s="1"/>
      <c r="Q11" s="1"/>
      <c r="R11" s="1"/>
      <c r="S11" s="1"/>
      <c r="T11" s="1"/>
      <c r="U11" s="1"/>
      <c r="V11" s="1"/>
      <c r="W11" s="1"/>
      <c r="X11" s="1"/>
      <c r="Y11" s="1"/>
      <c r="Z11" s="1"/>
    </row>
    <row r="12" spans="1:26" ht="42.5" thickBot="1">
      <c r="A12" s="1"/>
      <c r="B12" s="232" t="s">
        <v>310</v>
      </c>
      <c r="C12" s="233">
        <f>IF($C$11 &gt; 0,(C11/$C$11)*100,0)</f>
        <v>0</v>
      </c>
      <c r="D12" s="234">
        <f>IF($C$11 &gt; 0,(D11/$C$11)*100,0)</f>
        <v>0</v>
      </c>
      <c r="E12" s="234">
        <f>IF($C$11 &gt; 0,(E11/$C$11)*100,0)</f>
        <v>0</v>
      </c>
      <c r="F12" s="235">
        <f>IF($C$11 &gt; 0,(F11/$C$11)*100,0)</f>
        <v>0</v>
      </c>
      <c r="G12" s="236"/>
      <c r="H12" s="1"/>
      <c r="I12" s="1"/>
      <c r="J12" s="1"/>
      <c r="K12" s="1"/>
      <c r="L12" s="1"/>
      <c r="M12" s="1"/>
      <c r="N12" s="1"/>
      <c r="O12" s="1"/>
      <c r="P12" s="1"/>
      <c r="Q12" s="1"/>
      <c r="R12" s="1"/>
      <c r="S12" s="1"/>
      <c r="T12" s="1"/>
      <c r="U12" s="1"/>
      <c r="V12" s="1"/>
      <c r="W12" s="1"/>
      <c r="X12" s="1"/>
      <c r="Y12" s="1"/>
      <c r="Z12" s="1"/>
    </row>
    <row r="13" spans="1:26">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 r="A62" s="1"/>
      <c r="B62" s="1"/>
      <c r="C62" s="1"/>
      <c r="D62" s="1"/>
      <c r="E62" s="1"/>
      <c r="F62" s="1"/>
      <c r="G62" s="1"/>
      <c r="H62" s="1"/>
      <c r="I62" s="1"/>
      <c r="J62" s="1"/>
      <c r="K62" s="1"/>
      <c r="L62" s="1"/>
      <c r="M62" s="1"/>
      <c r="N62" s="1"/>
      <c r="O62" s="1"/>
      <c r="P62" s="1"/>
      <c r="Q62" s="1"/>
      <c r="R62" s="1"/>
      <c r="S62" s="1"/>
      <c r="T62" s="1"/>
      <c r="U62" s="1"/>
      <c r="V62" s="1"/>
      <c r="W62" s="1"/>
      <c r="X62" s="1"/>
      <c r="Y62" s="1"/>
      <c r="Z62" s="1"/>
    </row>
  </sheetData>
  <mergeCells count="3">
    <mergeCell ref="B3:D3"/>
    <mergeCell ref="C4:D4"/>
    <mergeCell ref="C5:D5"/>
  </mergeCells>
  <phoneticPr fontId="33" type="noConversion"/>
  <hyperlinks>
    <hyperlink ref="B1" location="Contents!A1" display="Back to Contents" xr:uid="{00000000-0004-0000-0C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2CC"/>
  </sheetPr>
  <dimension ref="A1:Z102"/>
  <sheetViews>
    <sheetView workbookViewId="0"/>
  </sheetViews>
  <sheetFormatPr defaultColWidth="9.26953125" defaultRowHeight="14"/>
  <cols>
    <col min="1" max="1" width="9.26953125" style="2" customWidth="1"/>
    <col min="2" max="6" width="21.81640625" style="2" customWidth="1"/>
    <col min="7" max="8" width="11.26953125" style="2" customWidth="1"/>
    <col min="9" max="13" width="25.54296875" style="2" customWidth="1"/>
    <col min="14" max="14" width="9.26953125" style="2" customWidth="1"/>
    <col min="15" max="16384" width="9.26953125" style="2"/>
  </cols>
  <sheetData>
    <row r="1" spans="1:26" s="1" customFormat="1" ht="15" customHeight="1">
      <c r="B1" s="21" t="s">
        <v>53</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49999999999999" customHeight="1" thickBot="1">
      <c r="A3" s="1"/>
      <c r="B3" s="677" t="s">
        <v>311</v>
      </c>
      <c r="C3" s="677"/>
      <c r="D3" s="677"/>
      <c r="E3" s="1"/>
      <c r="F3" s="113" t="s">
        <v>138</v>
      </c>
      <c r="G3" s="1"/>
      <c r="H3" s="1"/>
      <c r="I3" s="1"/>
      <c r="J3" s="1"/>
      <c r="K3" s="1"/>
      <c r="L3" s="1"/>
      <c r="M3" s="1"/>
      <c r="N3" s="1"/>
      <c r="O3" s="1"/>
      <c r="P3" s="1"/>
      <c r="Q3" s="1"/>
      <c r="R3" s="1"/>
      <c r="S3" s="1"/>
      <c r="T3" s="1"/>
      <c r="U3" s="1"/>
      <c r="V3" s="1"/>
      <c r="W3" s="1"/>
      <c r="X3" s="1"/>
      <c r="Y3" s="1"/>
    </row>
    <row r="4" spans="1:26" ht="14.25" customHeight="1" thickBot="1">
      <c r="A4" s="1"/>
      <c r="B4" s="61" t="s">
        <v>1</v>
      </c>
      <c r="C4" s="696" t="s">
        <v>303</v>
      </c>
      <c r="D4" s="696"/>
      <c r="E4" s="1"/>
      <c r="F4" s="237" t="s">
        <v>312</v>
      </c>
      <c r="G4" s="1"/>
      <c r="H4" s="1"/>
      <c r="I4" s="1"/>
      <c r="J4" s="1"/>
      <c r="K4" s="1"/>
      <c r="L4" s="1"/>
      <c r="M4" s="1"/>
      <c r="N4" s="1"/>
      <c r="O4" s="1"/>
      <c r="P4" s="1"/>
      <c r="Q4" s="1"/>
      <c r="R4" s="1"/>
      <c r="S4" s="1"/>
      <c r="T4" s="1"/>
      <c r="U4" s="1"/>
      <c r="V4" s="1"/>
      <c r="W4" s="1"/>
      <c r="X4" s="1"/>
      <c r="Y4" s="1"/>
    </row>
    <row r="5" spans="1:26" ht="14.25" customHeight="1" thickBot="1">
      <c r="A5" s="1"/>
      <c r="B5" s="6" t="s">
        <v>3</v>
      </c>
      <c r="C5" s="697" t="s">
        <v>303</v>
      </c>
      <c r="D5" s="697"/>
      <c r="E5" s="1"/>
      <c r="F5" s="1"/>
      <c r="G5" s="1"/>
      <c r="H5" s="1"/>
      <c r="I5" s="1"/>
      <c r="J5" s="1"/>
      <c r="K5" s="1"/>
      <c r="L5" s="1"/>
      <c r="M5" s="1"/>
      <c r="N5" s="1"/>
      <c r="O5" s="1"/>
      <c r="P5" s="1"/>
      <c r="Q5" s="1"/>
      <c r="R5" s="1"/>
      <c r="S5" s="1"/>
      <c r="T5" s="1"/>
      <c r="U5" s="1"/>
      <c r="V5" s="1"/>
      <c r="W5" s="1"/>
      <c r="X5" s="1"/>
      <c r="Y5" s="1"/>
      <c r="Z5" s="1"/>
    </row>
    <row r="6" spans="1:26" ht="16.5" customHeight="1">
      <c r="A6" s="1"/>
      <c r="B6" s="1"/>
      <c r="C6" s="1"/>
      <c r="D6" s="1"/>
      <c r="E6" s="1"/>
      <c r="F6" s="1"/>
      <c r="G6" s="1"/>
      <c r="H6" s="1"/>
      <c r="I6" s="1"/>
      <c r="J6" s="1"/>
      <c r="K6" s="1"/>
      <c r="L6" s="1"/>
      <c r="M6" s="1"/>
      <c r="N6" s="1"/>
      <c r="O6" s="1"/>
      <c r="P6" s="1"/>
      <c r="Q6" s="1"/>
      <c r="R6" s="1"/>
      <c r="S6" s="1"/>
      <c r="T6" s="1"/>
      <c r="U6" s="1"/>
      <c r="V6" s="1"/>
      <c r="W6" s="1"/>
      <c r="X6" s="1"/>
      <c r="Y6" s="1"/>
      <c r="Z6" s="1"/>
    </row>
    <row r="7" spans="1:26" ht="16.5" customHeight="1" thickBot="1">
      <c r="A7" s="1"/>
      <c r="B7" s="1"/>
      <c r="C7" s="123" t="s">
        <v>304</v>
      </c>
      <c r="D7" s="1"/>
      <c r="E7" s="1"/>
      <c r="F7" s="1"/>
      <c r="G7" s="1"/>
      <c r="H7" s="1"/>
      <c r="I7" s="1"/>
      <c r="J7" s="1"/>
      <c r="K7" s="1"/>
      <c r="L7" s="1"/>
      <c r="M7" s="1"/>
      <c r="N7" s="1"/>
      <c r="O7" s="1"/>
      <c r="P7" s="1"/>
      <c r="Q7" s="1"/>
      <c r="R7" s="1"/>
      <c r="S7" s="1"/>
      <c r="T7" s="1"/>
      <c r="U7" s="1"/>
      <c r="V7" s="1"/>
      <c r="W7" s="1"/>
      <c r="X7" s="1"/>
      <c r="Y7" s="1"/>
      <c r="Z7" s="1"/>
    </row>
    <row r="8" spans="1:26" ht="14.5" thickBot="1">
      <c r="A8" s="1"/>
      <c r="B8" s="1"/>
      <c r="C8" s="216" t="s">
        <v>305</v>
      </c>
      <c r="D8" s="217" t="str">
        <f>IF(ISNUMBER(C8),C8+1,"")</f>
        <v/>
      </c>
      <c r="E8" s="217" t="str">
        <f>IF(ISNUMBER(C8),D8+1,"")</f>
        <v/>
      </c>
      <c r="F8" s="218" t="s">
        <v>306</v>
      </c>
      <c r="G8" s="219"/>
      <c r="H8" s="1"/>
      <c r="I8" s="1"/>
      <c r="J8" s="1"/>
      <c r="K8" s="1"/>
      <c r="L8" s="1"/>
      <c r="M8" s="1"/>
      <c r="N8" s="1"/>
      <c r="O8" s="1"/>
      <c r="P8" s="1"/>
      <c r="Q8" s="1"/>
      <c r="R8" s="1"/>
      <c r="S8" s="1"/>
      <c r="T8" s="1"/>
      <c r="U8" s="1"/>
      <c r="V8" s="1"/>
      <c r="W8" s="1"/>
      <c r="X8" s="1"/>
      <c r="Y8" s="1"/>
      <c r="Z8" s="1"/>
    </row>
    <row r="9" spans="1:26" ht="14.5" thickBot="1">
      <c r="A9" s="1"/>
      <c r="B9" s="683" t="s">
        <v>313</v>
      </c>
      <c r="C9" s="683"/>
      <c r="D9" s="683"/>
      <c r="E9" s="683"/>
      <c r="F9" s="683"/>
      <c r="G9" s="219"/>
      <c r="H9" s="1"/>
      <c r="I9" s="1"/>
      <c r="J9" s="1"/>
      <c r="K9" s="1"/>
      <c r="L9" s="1"/>
      <c r="M9" s="1"/>
      <c r="N9" s="1"/>
      <c r="O9" s="1"/>
      <c r="P9" s="1"/>
      <c r="Q9" s="1"/>
      <c r="R9" s="1"/>
      <c r="S9" s="1"/>
      <c r="T9" s="1"/>
      <c r="U9" s="1"/>
      <c r="V9" s="1"/>
      <c r="W9" s="1"/>
      <c r="X9" s="1"/>
      <c r="Y9" s="1"/>
      <c r="Z9" s="1"/>
    </row>
    <row r="10" spans="1:26" ht="14.5" thickBot="1">
      <c r="A10" s="1"/>
      <c r="B10" s="698" t="s">
        <v>314</v>
      </c>
      <c r="C10" s="698"/>
      <c r="D10" s="698"/>
      <c r="E10" s="698"/>
      <c r="F10" s="698"/>
      <c r="G10" s="219"/>
      <c r="H10" s="1"/>
      <c r="I10" s="1"/>
      <c r="J10" s="1"/>
      <c r="K10" s="1"/>
      <c r="L10" s="1"/>
      <c r="M10" s="1"/>
      <c r="N10" s="1"/>
      <c r="O10" s="1"/>
      <c r="P10" s="1"/>
      <c r="Q10" s="1"/>
      <c r="R10" s="1"/>
      <c r="S10" s="1"/>
      <c r="T10" s="1"/>
      <c r="U10" s="1"/>
      <c r="V10" s="1"/>
      <c r="W10" s="1"/>
      <c r="X10" s="1"/>
      <c r="Y10" s="1"/>
      <c r="Z10" s="1"/>
    </row>
    <row r="11" spans="1:26" ht="14.5">
      <c r="A11" s="1"/>
      <c r="B11" s="238" t="s">
        <v>315</v>
      </c>
      <c r="C11" s="239"/>
      <c r="D11" s="240"/>
      <c r="E11" s="240"/>
      <c r="F11" s="241"/>
      <c r="G11" s="219"/>
      <c r="H11" s="1"/>
      <c r="I11" s="1"/>
      <c r="J11" s="1"/>
      <c r="K11" s="1"/>
      <c r="L11" s="1"/>
      <c r="M11" s="1"/>
      <c r="N11" s="1"/>
      <c r="O11" s="1"/>
      <c r="P11" s="1"/>
      <c r="Q11" s="1"/>
      <c r="R11" s="1"/>
      <c r="S11" s="1"/>
      <c r="T11" s="1"/>
      <c r="U11" s="1"/>
      <c r="V11" s="1"/>
      <c r="W11" s="1"/>
      <c r="X11" s="1"/>
      <c r="Y11" s="1"/>
      <c r="Z11" s="1"/>
    </row>
    <row r="12" spans="1:26">
      <c r="A12" s="1"/>
      <c r="B12" s="242" t="s">
        <v>316</v>
      </c>
      <c r="C12" s="243"/>
      <c r="D12" s="244"/>
      <c r="E12" s="244"/>
      <c r="F12" s="245"/>
      <c r="G12" s="219"/>
      <c r="H12" s="1"/>
      <c r="I12" s="1"/>
      <c r="J12" s="1"/>
      <c r="K12" s="1"/>
      <c r="L12" s="1"/>
      <c r="M12" s="1"/>
      <c r="N12" s="1"/>
      <c r="O12" s="1"/>
      <c r="P12" s="1"/>
      <c r="Q12" s="1"/>
      <c r="R12" s="1"/>
      <c r="S12" s="1"/>
      <c r="T12" s="1"/>
      <c r="U12" s="1"/>
      <c r="V12" s="1"/>
      <c r="W12" s="1"/>
      <c r="X12" s="1"/>
      <c r="Y12" s="1"/>
      <c r="Z12" s="1"/>
    </row>
    <row r="13" spans="1:26">
      <c r="A13" s="1"/>
      <c r="B13" s="242" t="s">
        <v>317</v>
      </c>
      <c r="C13" s="246"/>
      <c r="D13" s="247"/>
      <c r="E13" s="247"/>
      <c r="F13" s="248"/>
      <c r="G13" s="1"/>
      <c r="H13" s="1"/>
      <c r="I13" s="1"/>
      <c r="J13" s="1"/>
      <c r="K13" s="1"/>
      <c r="L13" s="1"/>
      <c r="M13" s="1"/>
      <c r="N13" s="1"/>
      <c r="O13" s="1"/>
      <c r="P13" s="1"/>
      <c r="Q13" s="1"/>
      <c r="R13" s="1"/>
      <c r="S13" s="1"/>
      <c r="T13" s="1"/>
      <c r="U13" s="1"/>
      <c r="V13" s="1"/>
      <c r="W13" s="1"/>
      <c r="X13" s="1"/>
      <c r="Y13" s="1"/>
      <c r="Z13" s="1"/>
    </row>
    <row r="14" spans="1:26">
      <c r="A14" s="1"/>
      <c r="B14" s="242" t="s">
        <v>318</v>
      </c>
      <c r="C14" s="246"/>
      <c r="D14" s="247"/>
      <c r="E14" s="247"/>
      <c r="F14" s="248"/>
      <c r="G14" s="1"/>
      <c r="H14" s="1"/>
      <c r="I14" s="1"/>
      <c r="J14" s="1"/>
      <c r="K14" s="1"/>
      <c r="L14" s="1"/>
      <c r="M14" s="1"/>
      <c r="N14" s="1"/>
      <c r="O14" s="1"/>
      <c r="P14" s="1"/>
      <c r="Q14" s="1"/>
      <c r="R14" s="1"/>
      <c r="S14" s="1"/>
      <c r="T14" s="1"/>
      <c r="U14" s="1"/>
      <c r="V14" s="1"/>
      <c r="W14" s="1"/>
      <c r="X14" s="1"/>
      <c r="Y14" s="1"/>
      <c r="Z14" s="1"/>
    </row>
    <row r="15" spans="1:26">
      <c r="A15" s="1"/>
      <c r="B15" s="242" t="s">
        <v>319</v>
      </c>
      <c r="C15" s="249"/>
      <c r="D15" s="250"/>
      <c r="E15" s="250"/>
      <c r="F15" s="251"/>
      <c r="G15" s="1"/>
      <c r="H15" s="1"/>
      <c r="I15" s="1"/>
      <c r="J15" s="1"/>
      <c r="K15" s="1"/>
      <c r="L15" s="1"/>
      <c r="M15" s="1"/>
      <c r="N15" s="1"/>
      <c r="O15" s="1"/>
      <c r="P15" s="1"/>
      <c r="Q15" s="1"/>
      <c r="R15" s="1"/>
      <c r="S15" s="1"/>
      <c r="T15" s="1"/>
      <c r="U15" s="1"/>
      <c r="V15" s="1"/>
      <c r="W15" s="1"/>
      <c r="X15" s="1"/>
      <c r="Y15" s="1"/>
      <c r="Z15" s="1"/>
    </row>
    <row r="16" spans="1:26">
      <c r="A16" s="1"/>
      <c r="B16" s="242" t="s">
        <v>320</v>
      </c>
      <c r="C16" s="246"/>
      <c r="D16" s="247"/>
      <c r="E16" s="247"/>
      <c r="F16" s="248"/>
      <c r="G16" s="1"/>
      <c r="H16" s="1"/>
      <c r="I16" s="1"/>
      <c r="J16" s="1"/>
      <c r="K16" s="1"/>
      <c r="L16" s="1"/>
      <c r="M16" s="1"/>
      <c r="N16" s="1"/>
      <c r="O16" s="1"/>
      <c r="P16" s="1"/>
      <c r="Q16" s="1"/>
      <c r="R16" s="1"/>
      <c r="S16" s="1"/>
      <c r="T16" s="1"/>
      <c r="U16" s="1"/>
      <c r="V16" s="1"/>
      <c r="W16" s="1"/>
      <c r="X16" s="1"/>
      <c r="Y16" s="1"/>
      <c r="Z16" s="1"/>
    </row>
    <row r="17" spans="1:26" ht="15" thickBot="1">
      <c r="A17" s="1"/>
      <c r="B17" s="252" t="s">
        <v>321</v>
      </c>
      <c r="C17" s="253">
        <f>C11+C12-C13-C14-C15-C16</f>
        <v>0</v>
      </c>
      <c r="D17" s="254">
        <f>D11+D12-D13-D14-D15-D16</f>
        <v>0</v>
      </c>
      <c r="E17" s="254">
        <f>E11+E12-E13-E14-E15-E16</f>
        <v>0</v>
      </c>
      <c r="F17" s="255">
        <f>F11+F12-F13-F14-F15-F16</f>
        <v>0</v>
      </c>
      <c r="G17" s="1"/>
      <c r="H17" s="1"/>
      <c r="I17" s="1"/>
      <c r="J17" s="1"/>
      <c r="K17" s="1"/>
      <c r="L17" s="1"/>
      <c r="M17" s="1"/>
      <c r="N17" s="1"/>
      <c r="O17" s="1"/>
      <c r="P17" s="1"/>
      <c r="Q17" s="1"/>
      <c r="R17" s="1"/>
      <c r="S17" s="1"/>
      <c r="T17" s="1"/>
      <c r="U17" s="1"/>
      <c r="V17" s="1"/>
      <c r="W17" s="1"/>
      <c r="X17" s="1"/>
      <c r="Y17" s="1"/>
      <c r="Z17" s="1"/>
    </row>
    <row r="18" spans="1:26" ht="14.5" thickBot="1">
      <c r="A18" s="1"/>
      <c r="B18" s="698" t="s">
        <v>322</v>
      </c>
      <c r="C18" s="698"/>
      <c r="D18" s="698"/>
      <c r="E18" s="698"/>
      <c r="F18" s="698"/>
      <c r="G18" s="1"/>
      <c r="H18" s="1"/>
      <c r="I18" s="1"/>
      <c r="J18" s="1"/>
      <c r="K18" s="1"/>
      <c r="L18" s="1"/>
      <c r="M18" s="1"/>
      <c r="N18" s="1"/>
      <c r="O18" s="1"/>
      <c r="P18" s="1"/>
      <c r="Q18" s="1"/>
      <c r="R18" s="1"/>
      <c r="S18" s="1"/>
      <c r="T18" s="1"/>
      <c r="U18" s="1"/>
      <c r="V18" s="1"/>
      <c r="W18" s="1"/>
      <c r="X18" s="1"/>
      <c r="Y18" s="1"/>
      <c r="Z18" s="1"/>
    </row>
    <row r="19" spans="1:26" ht="14.5">
      <c r="A19" s="1"/>
      <c r="B19" s="238" t="s">
        <v>315</v>
      </c>
      <c r="C19" s="256"/>
      <c r="D19" s="257"/>
      <c r="E19" s="257"/>
      <c r="F19" s="258"/>
      <c r="G19" s="1"/>
      <c r="H19" s="1"/>
      <c r="I19" s="1"/>
      <c r="J19" s="1"/>
      <c r="K19" s="1"/>
      <c r="L19" s="1"/>
      <c r="M19" s="1"/>
      <c r="N19" s="1"/>
      <c r="O19" s="1"/>
      <c r="P19" s="1"/>
      <c r="Q19" s="1"/>
      <c r="R19" s="1"/>
      <c r="S19" s="1"/>
      <c r="T19" s="1"/>
      <c r="U19" s="1"/>
      <c r="V19" s="1"/>
      <c r="W19" s="1"/>
      <c r="X19" s="1"/>
      <c r="Y19" s="1"/>
      <c r="Z19" s="1"/>
    </row>
    <row r="20" spans="1:26">
      <c r="A20" s="1"/>
      <c r="B20" s="242" t="s">
        <v>316</v>
      </c>
      <c r="C20" s="259"/>
      <c r="D20" s="260"/>
      <c r="E20" s="260"/>
      <c r="F20" s="261"/>
      <c r="G20" s="1"/>
      <c r="H20" s="1"/>
      <c r="I20" s="1"/>
      <c r="J20" s="1"/>
      <c r="K20" s="1"/>
      <c r="L20" s="1"/>
      <c r="M20" s="1"/>
      <c r="N20" s="1"/>
      <c r="O20" s="1"/>
      <c r="P20" s="1"/>
      <c r="Q20" s="1"/>
      <c r="R20" s="1"/>
      <c r="S20" s="1"/>
      <c r="T20" s="1"/>
      <c r="U20" s="1"/>
      <c r="V20" s="1"/>
      <c r="W20" s="1"/>
      <c r="X20" s="1"/>
      <c r="Y20" s="1"/>
      <c r="Z20" s="1"/>
    </row>
    <row r="21" spans="1:26">
      <c r="A21" s="1"/>
      <c r="B21" s="242" t="s">
        <v>317</v>
      </c>
      <c r="C21" s="262"/>
      <c r="D21" s="263"/>
      <c r="E21" s="263"/>
      <c r="F21" s="264"/>
      <c r="G21" s="1"/>
      <c r="H21" s="1"/>
      <c r="I21" s="1"/>
      <c r="J21" s="1"/>
      <c r="K21" s="1"/>
      <c r="L21" s="1"/>
      <c r="M21" s="1"/>
      <c r="N21" s="1"/>
      <c r="O21" s="1"/>
      <c r="P21" s="1"/>
      <c r="Q21" s="1"/>
      <c r="R21" s="1"/>
      <c r="S21" s="1"/>
      <c r="T21" s="1"/>
      <c r="U21" s="1"/>
      <c r="V21" s="1"/>
      <c r="W21" s="1"/>
      <c r="X21" s="1"/>
      <c r="Y21" s="1"/>
      <c r="Z21" s="1"/>
    </row>
    <row r="22" spans="1:26">
      <c r="A22" s="1"/>
      <c r="B22" s="242" t="s">
        <v>318</v>
      </c>
      <c r="C22" s="262"/>
      <c r="D22" s="263"/>
      <c r="E22" s="263"/>
      <c r="F22" s="264"/>
      <c r="G22" s="1"/>
      <c r="H22" s="1"/>
      <c r="I22" s="1"/>
      <c r="J22" s="1"/>
      <c r="K22" s="1"/>
      <c r="L22" s="1"/>
      <c r="M22" s="1"/>
      <c r="N22" s="1"/>
      <c r="O22" s="1"/>
      <c r="P22" s="1"/>
      <c r="Q22" s="1"/>
      <c r="R22" s="1"/>
      <c r="S22" s="1"/>
      <c r="T22" s="1"/>
      <c r="U22" s="1"/>
      <c r="V22" s="1"/>
      <c r="W22" s="1"/>
      <c r="X22" s="1"/>
      <c r="Y22" s="1"/>
      <c r="Z22" s="1"/>
    </row>
    <row r="23" spans="1:26">
      <c r="A23" s="1"/>
      <c r="B23" s="242" t="s">
        <v>319</v>
      </c>
      <c r="C23" s="262"/>
      <c r="D23" s="263"/>
      <c r="E23" s="263"/>
      <c r="F23" s="264"/>
      <c r="G23" s="1"/>
      <c r="H23" s="1"/>
      <c r="I23" s="1"/>
      <c r="J23" s="1"/>
      <c r="K23" s="1"/>
      <c r="L23" s="1"/>
      <c r="M23" s="1"/>
      <c r="N23" s="1"/>
      <c r="O23" s="1"/>
      <c r="P23" s="1"/>
      <c r="Q23" s="1"/>
      <c r="R23" s="1"/>
      <c r="S23" s="1"/>
      <c r="T23" s="1"/>
      <c r="U23" s="1"/>
      <c r="V23" s="1"/>
      <c r="W23" s="1"/>
      <c r="X23" s="1"/>
      <c r="Y23" s="1"/>
      <c r="Z23" s="1"/>
    </row>
    <row r="24" spans="1:26">
      <c r="A24" s="1"/>
      <c r="B24" s="242" t="s">
        <v>320</v>
      </c>
      <c r="C24" s="262"/>
      <c r="D24" s="263"/>
      <c r="E24" s="263"/>
      <c r="F24" s="264"/>
      <c r="G24" s="1"/>
      <c r="H24" s="1"/>
      <c r="I24" s="1"/>
      <c r="J24" s="1"/>
      <c r="K24" s="1"/>
      <c r="L24" s="1"/>
      <c r="M24" s="1"/>
      <c r="N24" s="1"/>
      <c r="O24" s="1"/>
      <c r="P24" s="1"/>
      <c r="Q24" s="1"/>
      <c r="R24" s="1"/>
      <c r="S24" s="1"/>
      <c r="T24" s="1"/>
      <c r="U24" s="1"/>
      <c r="V24" s="1"/>
      <c r="W24" s="1"/>
      <c r="X24" s="1"/>
      <c r="Y24" s="1"/>
      <c r="Z24" s="1"/>
    </row>
    <row r="25" spans="1:26" ht="15" thickBot="1">
      <c r="A25" s="1"/>
      <c r="B25" s="252" t="s">
        <v>321</v>
      </c>
      <c r="C25" s="253">
        <f>C19+C20-C21-C22-C23-C24</f>
        <v>0</v>
      </c>
      <c r="D25" s="254">
        <f>D19+D20-D21-D22-D23-D24</f>
        <v>0</v>
      </c>
      <c r="E25" s="254">
        <f>E19+E20-E21-E22-E23-E24</f>
        <v>0</v>
      </c>
      <c r="F25" s="255">
        <f>F19+F20-F21-F22-F23-F24</f>
        <v>0</v>
      </c>
      <c r="G25" s="1"/>
      <c r="H25" s="1"/>
      <c r="I25" s="1"/>
      <c r="J25" s="1"/>
      <c r="K25" s="1"/>
      <c r="L25" s="1"/>
      <c r="M25" s="1"/>
      <c r="N25" s="1"/>
      <c r="O25" s="1"/>
      <c r="P25" s="1"/>
      <c r="Q25" s="1"/>
      <c r="R25" s="1"/>
      <c r="S25" s="1"/>
      <c r="T25" s="1"/>
      <c r="U25" s="1"/>
      <c r="V25" s="1"/>
      <c r="W25" s="1"/>
      <c r="X25" s="1"/>
      <c r="Y25" s="1"/>
      <c r="Z25" s="1"/>
    </row>
    <row r="26" spans="1:26" ht="14.5" thickBot="1">
      <c r="A26" s="1"/>
      <c r="B26" s="683" t="s">
        <v>323</v>
      </c>
      <c r="C26" s="683"/>
      <c r="D26" s="683"/>
      <c r="E26" s="683"/>
      <c r="F26" s="683"/>
      <c r="G26" s="1"/>
      <c r="H26" s="1"/>
      <c r="I26" s="1"/>
      <c r="J26" s="1"/>
      <c r="K26" s="1"/>
      <c r="L26" s="1"/>
      <c r="M26" s="1"/>
      <c r="N26" s="1"/>
      <c r="O26" s="1"/>
      <c r="P26" s="1"/>
      <c r="Q26" s="1"/>
      <c r="R26" s="1"/>
      <c r="S26" s="1"/>
      <c r="T26" s="1"/>
      <c r="U26" s="1"/>
      <c r="V26" s="1"/>
      <c r="W26" s="1"/>
      <c r="X26" s="1"/>
      <c r="Y26" s="1"/>
      <c r="Z26" s="1"/>
    </row>
    <row r="27" spans="1:26" ht="14.5" thickBot="1">
      <c r="A27" s="1"/>
      <c r="B27" s="698" t="s">
        <v>324</v>
      </c>
      <c r="C27" s="698"/>
      <c r="D27" s="698"/>
      <c r="E27" s="698"/>
      <c r="F27" s="698"/>
      <c r="G27" s="1"/>
      <c r="H27" s="1"/>
      <c r="I27" s="1"/>
      <c r="J27" s="1"/>
      <c r="K27" s="1"/>
      <c r="L27" s="1"/>
      <c r="M27" s="1"/>
      <c r="N27" s="1"/>
      <c r="O27" s="1"/>
      <c r="P27" s="1"/>
      <c r="Q27" s="1"/>
      <c r="R27" s="1"/>
      <c r="S27" s="1"/>
      <c r="T27" s="1"/>
      <c r="U27" s="1"/>
      <c r="V27" s="1"/>
      <c r="W27" s="1"/>
      <c r="X27" s="1"/>
      <c r="Y27" s="1"/>
      <c r="Z27" s="1"/>
    </row>
    <row r="28" spans="1:26" ht="14.5">
      <c r="A28" s="1"/>
      <c r="B28" s="238" t="s">
        <v>315</v>
      </c>
      <c r="C28" s="239"/>
      <c r="D28" s="240"/>
      <c r="E28" s="240"/>
      <c r="F28" s="241"/>
      <c r="G28" s="1"/>
      <c r="H28" s="1"/>
      <c r="I28" s="1"/>
      <c r="J28" s="1"/>
      <c r="K28" s="1"/>
      <c r="L28" s="1"/>
      <c r="M28" s="1"/>
      <c r="N28" s="1"/>
      <c r="O28" s="1"/>
      <c r="P28" s="1"/>
      <c r="Q28" s="1"/>
      <c r="R28" s="1"/>
      <c r="S28" s="1"/>
      <c r="T28" s="1"/>
      <c r="U28" s="1"/>
      <c r="V28" s="1"/>
      <c r="W28" s="1"/>
      <c r="X28" s="1"/>
      <c r="Y28" s="1"/>
      <c r="Z28" s="1"/>
    </row>
    <row r="29" spans="1:26">
      <c r="A29" s="1"/>
      <c r="B29" s="242" t="s">
        <v>325</v>
      </c>
      <c r="C29" s="243"/>
      <c r="D29" s="244"/>
      <c r="E29" s="244"/>
      <c r="F29" s="245"/>
      <c r="G29" s="1"/>
      <c r="H29" s="1"/>
      <c r="I29" s="1"/>
      <c r="J29" s="1"/>
      <c r="K29" s="1"/>
      <c r="L29" s="1"/>
      <c r="M29" s="1"/>
      <c r="N29" s="1"/>
      <c r="O29" s="1"/>
      <c r="P29" s="1"/>
      <c r="Q29" s="1"/>
      <c r="R29" s="1"/>
      <c r="S29" s="1"/>
      <c r="T29" s="1"/>
      <c r="U29" s="1"/>
      <c r="V29" s="1"/>
      <c r="W29" s="1"/>
      <c r="X29" s="1"/>
      <c r="Y29" s="1"/>
      <c r="Z29" s="1"/>
    </row>
    <row r="30" spans="1:26">
      <c r="A30" s="1"/>
      <c r="B30" s="242" t="s">
        <v>317</v>
      </c>
      <c r="C30" s="246"/>
      <c r="D30" s="247"/>
      <c r="E30" s="247"/>
      <c r="F30" s="248"/>
      <c r="G30" s="1"/>
      <c r="H30" s="1"/>
      <c r="I30" s="1"/>
      <c r="J30" s="1"/>
      <c r="K30" s="1"/>
      <c r="L30" s="1"/>
      <c r="M30" s="1"/>
      <c r="N30" s="1"/>
      <c r="O30" s="1"/>
      <c r="P30" s="1"/>
      <c r="Q30" s="1"/>
      <c r="R30" s="1"/>
      <c r="S30" s="1"/>
      <c r="T30" s="1"/>
      <c r="U30" s="1"/>
      <c r="V30" s="1"/>
      <c r="W30" s="1"/>
      <c r="X30" s="1"/>
      <c r="Y30" s="1"/>
      <c r="Z30" s="1"/>
    </row>
    <row r="31" spans="1:26">
      <c r="A31" s="1"/>
      <c r="B31" s="242" t="s">
        <v>318</v>
      </c>
      <c r="C31" s="246"/>
      <c r="D31" s="247"/>
      <c r="E31" s="247"/>
      <c r="F31" s="248"/>
      <c r="G31" s="1"/>
      <c r="H31" s="1"/>
      <c r="I31" s="1"/>
      <c r="J31" s="1"/>
      <c r="K31" s="1"/>
      <c r="L31" s="1"/>
      <c r="M31" s="1"/>
      <c r="N31" s="1"/>
      <c r="O31" s="1"/>
      <c r="P31" s="1"/>
      <c r="Q31" s="1"/>
      <c r="R31" s="1"/>
      <c r="S31" s="1"/>
      <c r="T31" s="1"/>
      <c r="U31" s="1"/>
      <c r="V31" s="1"/>
      <c r="W31" s="1"/>
      <c r="X31" s="1"/>
      <c r="Y31" s="1"/>
      <c r="Z31" s="1"/>
    </row>
    <row r="32" spans="1:26">
      <c r="A32" s="1"/>
      <c r="B32" s="242" t="s">
        <v>319</v>
      </c>
      <c r="C32" s="246"/>
      <c r="D32" s="247"/>
      <c r="E32" s="247"/>
      <c r="F32" s="248"/>
      <c r="G32" s="1"/>
      <c r="H32" s="1"/>
      <c r="I32" s="1"/>
      <c r="J32" s="1"/>
      <c r="K32" s="1"/>
      <c r="L32" s="1"/>
      <c r="M32" s="1"/>
      <c r="N32" s="1"/>
      <c r="O32" s="1"/>
      <c r="P32" s="1"/>
      <c r="Q32" s="1"/>
      <c r="R32" s="1"/>
      <c r="S32" s="1"/>
      <c r="T32" s="1"/>
      <c r="U32" s="1"/>
      <c r="V32" s="1"/>
      <c r="W32" s="1"/>
      <c r="X32" s="1"/>
      <c r="Y32" s="1"/>
      <c r="Z32" s="1"/>
    </row>
    <row r="33" spans="1:26">
      <c r="A33" s="1"/>
      <c r="B33" s="242" t="s">
        <v>320</v>
      </c>
      <c r="C33" s="246"/>
      <c r="D33" s="247"/>
      <c r="E33" s="247"/>
      <c r="F33" s="248"/>
      <c r="G33" s="1"/>
      <c r="H33" s="1"/>
      <c r="I33" s="1"/>
      <c r="J33" s="1"/>
      <c r="K33" s="1"/>
      <c r="L33" s="1"/>
      <c r="M33" s="1"/>
      <c r="N33" s="1"/>
      <c r="O33" s="1"/>
      <c r="P33" s="1"/>
      <c r="Q33" s="1"/>
      <c r="R33" s="1"/>
      <c r="S33" s="1"/>
      <c r="T33" s="1"/>
      <c r="U33" s="1"/>
      <c r="V33" s="1"/>
      <c r="W33" s="1"/>
      <c r="X33" s="1"/>
      <c r="Y33" s="1"/>
      <c r="Z33" s="1"/>
    </row>
    <row r="34" spans="1:26" ht="15" thickBot="1">
      <c r="A34" s="1"/>
      <c r="B34" s="252" t="s">
        <v>321</v>
      </c>
      <c r="C34" s="253">
        <f>C28+C29-C30-C31-C32-C33</f>
        <v>0</v>
      </c>
      <c r="D34" s="254">
        <f>D28+D29-D30-D31-D32-D33</f>
        <v>0</v>
      </c>
      <c r="E34" s="254">
        <f>E28+E29-E30-E31-E32-E33</f>
        <v>0</v>
      </c>
      <c r="F34" s="255">
        <f>F28+F29-F30-F31-F32-F33</f>
        <v>0</v>
      </c>
      <c r="G34" s="1"/>
      <c r="H34" s="1"/>
      <c r="I34" s="1"/>
      <c r="J34" s="1"/>
      <c r="K34" s="1"/>
      <c r="L34" s="1"/>
      <c r="M34" s="1"/>
      <c r="N34" s="1"/>
      <c r="O34" s="1"/>
      <c r="P34" s="1"/>
      <c r="Q34" s="1"/>
      <c r="R34" s="1"/>
      <c r="S34" s="1"/>
      <c r="T34" s="1"/>
      <c r="U34" s="1"/>
      <c r="V34" s="1"/>
      <c r="W34" s="1"/>
      <c r="X34" s="1"/>
      <c r="Y34" s="1"/>
      <c r="Z34" s="1"/>
    </row>
    <row r="35" spans="1:26" ht="14.5" thickBot="1">
      <c r="A35" s="1"/>
      <c r="B35" s="698" t="s">
        <v>322</v>
      </c>
      <c r="C35" s="698"/>
      <c r="D35" s="698"/>
      <c r="E35" s="698"/>
      <c r="F35" s="698"/>
      <c r="G35" s="1"/>
      <c r="H35" s="1"/>
      <c r="I35" s="1"/>
      <c r="J35" s="1"/>
      <c r="K35" s="1"/>
      <c r="L35" s="1"/>
      <c r="M35" s="1"/>
      <c r="N35" s="1"/>
      <c r="O35" s="1"/>
      <c r="P35" s="1"/>
      <c r="Q35" s="1"/>
      <c r="R35" s="1"/>
      <c r="S35" s="1"/>
      <c r="T35" s="1"/>
      <c r="U35" s="1"/>
      <c r="V35" s="1"/>
      <c r="W35" s="1"/>
      <c r="X35" s="1"/>
      <c r="Y35" s="1"/>
      <c r="Z35" s="1"/>
    </row>
    <row r="36" spans="1:26" ht="14.5">
      <c r="A36" s="1"/>
      <c r="B36" s="238" t="s">
        <v>315</v>
      </c>
      <c r="C36" s="256"/>
      <c r="D36" s="257"/>
      <c r="E36" s="257"/>
      <c r="F36" s="258"/>
      <c r="G36" s="1"/>
      <c r="H36" s="1"/>
      <c r="I36" s="1"/>
      <c r="J36" s="1"/>
      <c r="K36" s="1"/>
      <c r="L36" s="1"/>
      <c r="M36" s="1"/>
      <c r="N36" s="1"/>
      <c r="O36" s="1"/>
      <c r="P36" s="1"/>
      <c r="Q36" s="1"/>
      <c r="R36" s="1"/>
      <c r="S36" s="1"/>
      <c r="T36" s="1"/>
      <c r="U36" s="1"/>
      <c r="V36" s="1"/>
      <c r="W36" s="1"/>
      <c r="X36" s="1"/>
      <c r="Y36" s="1"/>
      <c r="Z36" s="1"/>
    </row>
    <row r="37" spans="1:26">
      <c r="A37" s="1"/>
      <c r="B37" s="242" t="s">
        <v>325</v>
      </c>
      <c r="C37" s="259"/>
      <c r="D37" s="260"/>
      <c r="E37" s="260"/>
      <c r="F37" s="261"/>
      <c r="G37" s="1"/>
      <c r="H37" s="1"/>
      <c r="I37" s="1"/>
      <c r="J37" s="1"/>
      <c r="K37" s="1"/>
      <c r="L37" s="1"/>
      <c r="M37" s="1"/>
      <c r="N37" s="1"/>
      <c r="O37" s="1"/>
      <c r="P37" s="1"/>
      <c r="Q37" s="1"/>
      <c r="R37" s="1"/>
      <c r="S37" s="1"/>
      <c r="T37" s="1"/>
      <c r="U37" s="1"/>
      <c r="V37" s="1"/>
      <c r="W37" s="1"/>
      <c r="X37" s="1"/>
      <c r="Y37" s="1"/>
      <c r="Z37" s="1"/>
    </row>
    <row r="38" spans="1:26">
      <c r="A38" s="1"/>
      <c r="B38" s="242" t="s">
        <v>317</v>
      </c>
      <c r="C38" s="262"/>
      <c r="D38" s="263"/>
      <c r="E38" s="263"/>
      <c r="F38" s="264"/>
      <c r="G38" s="1"/>
      <c r="H38" s="1"/>
      <c r="I38" s="1"/>
      <c r="J38" s="1"/>
      <c r="K38" s="1"/>
      <c r="L38" s="1"/>
      <c r="M38" s="1"/>
      <c r="N38" s="1"/>
      <c r="O38" s="1"/>
      <c r="P38" s="1"/>
      <c r="Q38" s="1"/>
      <c r="R38" s="1"/>
      <c r="S38" s="1"/>
      <c r="T38" s="1"/>
      <c r="U38" s="1"/>
      <c r="V38" s="1"/>
      <c r="W38" s="1"/>
      <c r="X38" s="1"/>
      <c r="Y38" s="1"/>
      <c r="Z38" s="1"/>
    </row>
    <row r="39" spans="1:26">
      <c r="A39" s="1"/>
      <c r="B39" s="242" t="s">
        <v>318</v>
      </c>
      <c r="C39" s="262"/>
      <c r="D39" s="263"/>
      <c r="E39" s="263"/>
      <c r="F39" s="264"/>
      <c r="G39" s="1"/>
      <c r="H39" s="1"/>
      <c r="I39" s="1"/>
      <c r="J39" s="1"/>
      <c r="K39" s="1"/>
      <c r="L39" s="1"/>
      <c r="M39" s="1"/>
      <c r="N39" s="1"/>
      <c r="O39" s="1"/>
      <c r="P39" s="1"/>
      <c r="Q39" s="1"/>
      <c r="R39" s="1"/>
      <c r="S39" s="1"/>
      <c r="T39" s="1"/>
      <c r="U39" s="1"/>
      <c r="V39" s="1"/>
      <c r="W39" s="1"/>
      <c r="X39" s="1"/>
      <c r="Y39" s="1"/>
      <c r="Z39" s="1"/>
    </row>
    <row r="40" spans="1:26">
      <c r="A40" s="1"/>
      <c r="B40" s="242" t="s">
        <v>319</v>
      </c>
      <c r="C40" s="262"/>
      <c r="D40" s="263"/>
      <c r="E40" s="263"/>
      <c r="F40" s="264"/>
      <c r="G40" s="1"/>
      <c r="H40" s="1"/>
      <c r="I40" s="1"/>
      <c r="J40" s="1"/>
      <c r="K40" s="1"/>
      <c r="L40" s="1"/>
      <c r="M40" s="1"/>
      <c r="N40" s="1"/>
      <c r="O40" s="1"/>
      <c r="P40" s="1"/>
      <c r="Q40" s="1"/>
      <c r="R40" s="1"/>
      <c r="S40" s="1"/>
      <c r="T40" s="1"/>
      <c r="U40" s="1"/>
      <c r="V40" s="1"/>
      <c r="W40" s="1"/>
      <c r="X40" s="1"/>
      <c r="Y40" s="1"/>
      <c r="Z40" s="1"/>
    </row>
    <row r="41" spans="1:26">
      <c r="A41" s="1"/>
      <c r="B41" s="242" t="s">
        <v>320</v>
      </c>
      <c r="C41" s="262"/>
      <c r="D41" s="263"/>
      <c r="E41" s="263"/>
      <c r="F41" s="264"/>
      <c r="G41" s="1"/>
      <c r="H41" s="1"/>
      <c r="I41" s="1"/>
      <c r="J41" s="1"/>
      <c r="K41" s="1"/>
      <c r="L41" s="1"/>
      <c r="M41" s="1"/>
      <c r="N41" s="1"/>
      <c r="O41" s="1"/>
      <c r="P41" s="1"/>
      <c r="Q41" s="1"/>
      <c r="R41" s="1"/>
      <c r="S41" s="1"/>
      <c r="T41" s="1"/>
      <c r="U41" s="1"/>
      <c r="V41" s="1"/>
      <c r="W41" s="1"/>
      <c r="X41" s="1"/>
      <c r="Y41" s="1"/>
      <c r="Z41" s="1"/>
    </row>
    <row r="42" spans="1:26" ht="15" thickBot="1">
      <c r="A42" s="1"/>
      <c r="B42" s="252" t="s">
        <v>321</v>
      </c>
      <c r="C42" s="253">
        <f>C36+C37-C38-C39-C40-C41</f>
        <v>0</v>
      </c>
      <c r="D42" s="254">
        <f>D36+D37-D38-D39-D40-D41</f>
        <v>0</v>
      </c>
      <c r="E42" s="254">
        <f>E36+E37-E38-E39-E40-E41</f>
        <v>0</v>
      </c>
      <c r="F42" s="255">
        <f>F36+F37-F38-F39-F40-F41</f>
        <v>0</v>
      </c>
      <c r="G42" s="1"/>
      <c r="H42" s="1"/>
      <c r="I42" s="1"/>
      <c r="J42" s="1"/>
      <c r="K42" s="1"/>
      <c r="L42" s="1"/>
      <c r="M42" s="1"/>
      <c r="N42" s="1"/>
      <c r="O42" s="1"/>
      <c r="P42" s="1"/>
      <c r="Q42" s="1"/>
      <c r="R42" s="1"/>
      <c r="S42" s="1"/>
      <c r="T42" s="1"/>
      <c r="U42" s="1"/>
      <c r="V42" s="1"/>
      <c r="W42" s="1"/>
      <c r="X42" s="1"/>
      <c r="Y42" s="1"/>
      <c r="Z42" s="1"/>
    </row>
    <row r="43" spans="1:26" ht="14.5" thickBot="1">
      <c r="A43" s="1"/>
      <c r="B43" s="683" t="s">
        <v>326</v>
      </c>
      <c r="C43" s="683"/>
      <c r="D43" s="683"/>
      <c r="E43" s="683"/>
      <c r="F43" s="683"/>
      <c r="G43" s="1"/>
      <c r="H43" s="1"/>
      <c r="I43" s="1"/>
      <c r="J43" s="1"/>
      <c r="K43" s="1"/>
      <c r="L43" s="1"/>
      <c r="M43" s="1"/>
      <c r="N43" s="1"/>
      <c r="O43" s="1"/>
      <c r="P43" s="1"/>
      <c r="Q43" s="1"/>
      <c r="R43" s="1"/>
      <c r="S43" s="1"/>
      <c r="T43" s="1"/>
      <c r="U43" s="1"/>
      <c r="V43" s="1"/>
      <c r="W43" s="1"/>
      <c r="X43" s="1"/>
      <c r="Y43" s="1"/>
      <c r="Z43" s="1"/>
    </row>
    <row r="44" spans="1:26" ht="14.5" thickBot="1">
      <c r="A44" s="1"/>
      <c r="B44" s="698" t="s">
        <v>324</v>
      </c>
      <c r="C44" s="698"/>
      <c r="D44" s="698"/>
      <c r="E44" s="698"/>
      <c r="F44" s="698"/>
      <c r="G44" s="1"/>
      <c r="H44" s="1"/>
      <c r="I44" s="1"/>
      <c r="J44" s="1"/>
      <c r="K44" s="1"/>
      <c r="L44" s="1"/>
      <c r="M44" s="1"/>
      <c r="N44" s="1"/>
      <c r="O44" s="1"/>
      <c r="P44" s="1"/>
      <c r="Q44" s="1"/>
      <c r="R44" s="1"/>
      <c r="S44" s="1"/>
      <c r="T44" s="1"/>
      <c r="U44" s="1"/>
      <c r="V44" s="1"/>
      <c r="W44" s="1"/>
      <c r="X44" s="1"/>
      <c r="Y44" s="1"/>
      <c r="Z44" s="1"/>
    </row>
    <row r="45" spans="1:26" ht="14.5">
      <c r="A45" s="1"/>
      <c r="B45" s="238" t="s">
        <v>315</v>
      </c>
      <c r="C45" s="265">
        <f t="shared" ref="C45:F51" si="0">C11+C28</f>
        <v>0</v>
      </c>
      <c r="D45" s="266">
        <f t="shared" si="0"/>
        <v>0</v>
      </c>
      <c r="E45" s="266">
        <f t="shared" si="0"/>
        <v>0</v>
      </c>
      <c r="F45" s="267">
        <f t="shared" si="0"/>
        <v>0</v>
      </c>
      <c r="G45" s="1"/>
      <c r="H45" s="1"/>
      <c r="I45" s="1"/>
      <c r="J45" s="1"/>
      <c r="K45" s="1"/>
      <c r="L45" s="1"/>
      <c r="M45" s="1"/>
      <c r="N45" s="1"/>
      <c r="O45" s="1"/>
      <c r="P45" s="1"/>
      <c r="Q45" s="1"/>
      <c r="R45" s="1"/>
      <c r="S45" s="1"/>
      <c r="T45" s="1"/>
      <c r="U45" s="1"/>
      <c r="V45" s="1"/>
      <c r="W45" s="1"/>
      <c r="X45" s="1"/>
      <c r="Y45" s="1"/>
      <c r="Z45" s="1"/>
    </row>
    <row r="46" spans="1:26">
      <c r="A46" s="1"/>
      <c r="B46" s="242" t="s">
        <v>327</v>
      </c>
      <c r="C46" s="268">
        <f t="shared" si="0"/>
        <v>0</v>
      </c>
      <c r="D46" s="269">
        <f t="shared" si="0"/>
        <v>0</v>
      </c>
      <c r="E46" s="269">
        <f t="shared" si="0"/>
        <v>0</v>
      </c>
      <c r="F46" s="270">
        <f t="shared" si="0"/>
        <v>0</v>
      </c>
      <c r="G46" s="1"/>
      <c r="H46" s="1"/>
      <c r="I46" s="1"/>
      <c r="J46" s="1"/>
      <c r="K46" s="1"/>
      <c r="L46" s="1"/>
      <c r="M46" s="1"/>
      <c r="N46" s="1"/>
      <c r="O46" s="1"/>
      <c r="P46" s="1"/>
      <c r="Q46" s="1"/>
      <c r="R46" s="1"/>
      <c r="S46" s="1"/>
      <c r="T46" s="1"/>
      <c r="U46" s="1"/>
      <c r="V46" s="1"/>
      <c r="W46" s="1"/>
      <c r="X46" s="1"/>
      <c r="Y46" s="1"/>
      <c r="Z46" s="1"/>
    </row>
    <row r="47" spans="1:26">
      <c r="A47" s="1"/>
      <c r="B47" s="242" t="s">
        <v>317</v>
      </c>
      <c r="C47" s="268">
        <f t="shared" si="0"/>
        <v>0</v>
      </c>
      <c r="D47" s="269">
        <f t="shared" si="0"/>
        <v>0</v>
      </c>
      <c r="E47" s="269">
        <f t="shared" si="0"/>
        <v>0</v>
      </c>
      <c r="F47" s="270">
        <f t="shared" si="0"/>
        <v>0</v>
      </c>
      <c r="G47" s="1"/>
      <c r="H47" s="1"/>
      <c r="I47" s="1"/>
      <c r="J47" s="1"/>
      <c r="K47" s="1"/>
      <c r="L47" s="1"/>
      <c r="M47" s="1"/>
      <c r="N47" s="1"/>
      <c r="O47" s="1"/>
      <c r="P47" s="1"/>
      <c r="Q47" s="1"/>
      <c r="R47" s="1"/>
      <c r="S47" s="1"/>
      <c r="T47" s="1"/>
      <c r="U47" s="1"/>
      <c r="V47" s="1"/>
      <c r="W47" s="1"/>
      <c r="X47" s="1"/>
      <c r="Y47" s="1"/>
      <c r="Z47" s="1"/>
    </row>
    <row r="48" spans="1:26">
      <c r="A48" s="1"/>
      <c r="B48" s="242" t="s">
        <v>318</v>
      </c>
      <c r="C48" s="268">
        <f t="shared" si="0"/>
        <v>0</v>
      </c>
      <c r="D48" s="269">
        <f t="shared" si="0"/>
        <v>0</v>
      </c>
      <c r="E48" s="269">
        <f t="shared" si="0"/>
        <v>0</v>
      </c>
      <c r="F48" s="270">
        <f t="shared" si="0"/>
        <v>0</v>
      </c>
      <c r="G48" s="1"/>
      <c r="H48" s="1"/>
      <c r="I48" s="1"/>
      <c r="J48" s="1"/>
      <c r="K48" s="1"/>
      <c r="L48" s="1"/>
      <c r="M48" s="1"/>
      <c r="N48" s="1"/>
      <c r="O48" s="1"/>
      <c r="P48" s="1"/>
      <c r="Q48" s="1"/>
      <c r="R48" s="1"/>
      <c r="S48" s="1"/>
      <c r="T48" s="1"/>
      <c r="U48" s="1"/>
      <c r="V48" s="1"/>
      <c r="W48" s="1"/>
      <c r="X48" s="1"/>
      <c r="Y48" s="1"/>
      <c r="Z48" s="1"/>
    </row>
    <row r="49" spans="1:26">
      <c r="A49" s="1"/>
      <c r="B49" s="242" t="s">
        <v>319</v>
      </c>
      <c r="C49" s="268">
        <f t="shared" si="0"/>
        <v>0</v>
      </c>
      <c r="D49" s="269">
        <f t="shared" si="0"/>
        <v>0</v>
      </c>
      <c r="E49" s="269">
        <f t="shared" si="0"/>
        <v>0</v>
      </c>
      <c r="F49" s="270">
        <f t="shared" si="0"/>
        <v>0</v>
      </c>
      <c r="G49" s="1"/>
      <c r="H49" s="1"/>
      <c r="I49" s="1"/>
      <c r="J49" s="1"/>
      <c r="K49" s="1"/>
      <c r="L49" s="1"/>
      <c r="M49" s="1"/>
      <c r="N49" s="1"/>
      <c r="O49" s="1"/>
      <c r="P49" s="1"/>
      <c r="Q49" s="1"/>
      <c r="R49" s="1"/>
      <c r="S49" s="1"/>
      <c r="T49" s="1"/>
      <c r="U49" s="1"/>
      <c r="V49" s="1"/>
      <c r="W49" s="1"/>
      <c r="X49" s="1"/>
      <c r="Y49" s="1"/>
      <c r="Z49" s="1"/>
    </row>
    <row r="50" spans="1:26">
      <c r="A50" s="1"/>
      <c r="B50" s="242" t="s">
        <v>320</v>
      </c>
      <c r="C50" s="268">
        <f t="shared" si="0"/>
        <v>0</v>
      </c>
      <c r="D50" s="269">
        <f t="shared" si="0"/>
        <v>0</v>
      </c>
      <c r="E50" s="269">
        <f t="shared" si="0"/>
        <v>0</v>
      </c>
      <c r="F50" s="270">
        <f t="shared" si="0"/>
        <v>0</v>
      </c>
      <c r="G50" s="1"/>
      <c r="H50" s="1"/>
      <c r="I50" s="1"/>
      <c r="J50" s="1"/>
      <c r="K50" s="1"/>
      <c r="L50" s="1"/>
      <c r="M50" s="1"/>
      <c r="N50" s="1"/>
      <c r="O50" s="1"/>
      <c r="P50" s="1"/>
      <c r="Q50" s="1"/>
      <c r="R50" s="1"/>
      <c r="S50" s="1"/>
      <c r="T50" s="1"/>
      <c r="U50" s="1"/>
      <c r="V50" s="1"/>
      <c r="W50" s="1"/>
      <c r="X50" s="1"/>
      <c r="Y50" s="1"/>
      <c r="Z50" s="1"/>
    </row>
    <row r="51" spans="1:26" ht="15" thickBot="1">
      <c r="A51" s="1"/>
      <c r="B51" s="252" t="s">
        <v>321</v>
      </c>
      <c r="C51" s="253">
        <f t="shared" si="0"/>
        <v>0</v>
      </c>
      <c r="D51" s="254">
        <f t="shared" si="0"/>
        <v>0</v>
      </c>
      <c r="E51" s="254">
        <f t="shared" si="0"/>
        <v>0</v>
      </c>
      <c r="F51" s="255">
        <f t="shared" si="0"/>
        <v>0</v>
      </c>
      <c r="G51" s="1"/>
      <c r="H51" s="1"/>
      <c r="I51" s="1"/>
      <c r="J51" s="1"/>
      <c r="K51" s="1"/>
      <c r="L51" s="1"/>
      <c r="M51" s="1"/>
      <c r="N51" s="1"/>
      <c r="O51" s="1"/>
      <c r="P51" s="1"/>
      <c r="Q51" s="1"/>
      <c r="R51" s="1"/>
      <c r="S51" s="1"/>
      <c r="T51" s="1"/>
      <c r="U51" s="1"/>
      <c r="V51" s="1"/>
      <c r="W51" s="1"/>
      <c r="X51" s="1"/>
      <c r="Y51" s="1"/>
      <c r="Z51" s="1"/>
    </row>
    <row r="52" spans="1:26" ht="14.5" thickBot="1">
      <c r="A52" s="1"/>
      <c r="B52" s="698" t="s">
        <v>322</v>
      </c>
      <c r="C52" s="698"/>
      <c r="D52" s="698"/>
      <c r="E52" s="698"/>
      <c r="F52" s="698"/>
      <c r="G52" s="1"/>
      <c r="H52" s="1"/>
      <c r="I52" s="1"/>
      <c r="J52" s="1"/>
      <c r="K52" s="1"/>
      <c r="L52" s="1"/>
      <c r="M52" s="1"/>
      <c r="N52" s="1"/>
      <c r="O52" s="1"/>
      <c r="P52" s="1"/>
      <c r="Q52" s="1"/>
      <c r="R52" s="1"/>
      <c r="S52" s="1"/>
      <c r="T52" s="1"/>
      <c r="U52" s="1"/>
      <c r="V52" s="1"/>
      <c r="W52" s="1"/>
      <c r="X52" s="1"/>
      <c r="Y52" s="1"/>
      <c r="Z52" s="1"/>
    </row>
    <row r="53" spans="1:26" ht="14.5">
      <c r="A53" s="1"/>
      <c r="B53" s="238" t="s">
        <v>315</v>
      </c>
      <c r="C53" s="265">
        <f t="shared" ref="C53:F59" si="1">C19+C36</f>
        <v>0</v>
      </c>
      <c r="D53" s="266">
        <f t="shared" si="1"/>
        <v>0</v>
      </c>
      <c r="E53" s="266">
        <f t="shared" si="1"/>
        <v>0</v>
      </c>
      <c r="F53" s="267">
        <f t="shared" si="1"/>
        <v>0</v>
      </c>
      <c r="G53" s="1"/>
      <c r="H53" s="1"/>
      <c r="I53" s="1"/>
      <c r="J53" s="1"/>
      <c r="K53" s="1"/>
      <c r="L53" s="1"/>
      <c r="M53" s="1"/>
      <c r="N53" s="1"/>
      <c r="O53" s="1"/>
      <c r="P53" s="1"/>
      <c r="Q53" s="1"/>
      <c r="R53" s="1"/>
      <c r="S53" s="1"/>
      <c r="T53" s="1"/>
      <c r="U53" s="1"/>
      <c r="V53" s="1"/>
      <c r="W53" s="1"/>
      <c r="X53" s="1"/>
      <c r="Y53" s="1"/>
      <c r="Z53" s="1"/>
    </row>
    <row r="54" spans="1:26">
      <c r="A54" s="1"/>
      <c r="B54" s="242" t="s">
        <v>327</v>
      </c>
      <c r="C54" s="268">
        <f t="shared" si="1"/>
        <v>0</v>
      </c>
      <c r="D54" s="269">
        <f t="shared" si="1"/>
        <v>0</v>
      </c>
      <c r="E54" s="269">
        <f t="shared" si="1"/>
        <v>0</v>
      </c>
      <c r="F54" s="270">
        <f t="shared" si="1"/>
        <v>0</v>
      </c>
      <c r="G54" s="1"/>
      <c r="H54" s="1"/>
      <c r="I54" s="1"/>
      <c r="J54" s="1"/>
      <c r="K54" s="1"/>
      <c r="L54" s="1"/>
      <c r="M54" s="1"/>
      <c r="N54" s="1"/>
      <c r="O54" s="1"/>
      <c r="P54" s="1"/>
      <c r="Q54" s="1"/>
      <c r="R54" s="1"/>
      <c r="S54" s="1"/>
      <c r="T54" s="1"/>
      <c r="U54" s="1"/>
      <c r="V54" s="1"/>
      <c r="W54" s="1"/>
      <c r="X54" s="1"/>
      <c r="Y54" s="1"/>
      <c r="Z54" s="1"/>
    </row>
    <row r="55" spans="1:26">
      <c r="A55" s="1"/>
      <c r="B55" s="242" t="s">
        <v>317</v>
      </c>
      <c r="C55" s="268">
        <f t="shared" si="1"/>
        <v>0</v>
      </c>
      <c r="D55" s="269">
        <f t="shared" si="1"/>
        <v>0</v>
      </c>
      <c r="E55" s="269">
        <f t="shared" si="1"/>
        <v>0</v>
      </c>
      <c r="F55" s="270">
        <f t="shared" si="1"/>
        <v>0</v>
      </c>
      <c r="G55" s="1"/>
      <c r="H55" s="1"/>
      <c r="I55" s="1"/>
      <c r="J55" s="1"/>
      <c r="K55" s="1"/>
      <c r="L55" s="1"/>
      <c r="M55" s="1"/>
      <c r="N55" s="1"/>
      <c r="O55" s="1"/>
      <c r="P55" s="1"/>
      <c r="Q55" s="1"/>
      <c r="R55" s="1"/>
      <c r="S55" s="1"/>
      <c r="T55" s="1"/>
      <c r="U55" s="1"/>
      <c r="V55" s="1"/>
      <c r="W55" s="1"/>
      <c r="X55" s="1"/>
      <c r="Y55" s="1"/>
      <c r="Z55" s="1"/>
    </row>
    <row r="56" spans="1:26">
      <c r="A56" s="1"/>
      <c r="B56" s="242" t="s">
        <v>318</v>
      </c>
      <c r="C56" s="268">
        <f t="shared" si="1"/>
        <v>0</v>
      </c>
      <c r="D56" s="269">
        <f t="shared" si="1"/>
        <v>0</v>
      </c>
      <c r="E56" s="269">
        <f t="shared" si="1"/>
        <v>0</v>
      </c>
      <c r="F56" s="270">
        <f t="shared" si="1"/>
        <v>0</v>
      </c>
      <c r="G56" s="1"/>
      <c r="H56" s="1"/>
      <c r="I56" s="1"/>
      <c r="J56" s="1"/>
      <c r="K56" s="1"/>
      <c r="L56" s="1"/>
      <c r="M56" s="1"/>
      <c r="N56" s="1"/>
      <c r="O56" s="1"/>
      <c r="P56" s="1"/>
      <c r="Q56" s="1"/>
      <c r="R56" s="1"/>
      <c r="S56" s="1"/>
      <c r="T56" s="1"/>
      <c r="U56" s="1"/>
      <c r="V56" s="1"/>
      <c r="W56" s="1"/>
      <c r="X56" s="1"/>
      <c r="Y56" s="1"/>
      <c r="Z56" s="1"/>
    </row>
    <row r="57" spans="1:26">
      <c r="A57" s="1"/>
      <c r="B57" s="242" t="s">
        <v>319</v>
      </c>
      <c r="C57" s="268">
        <f t="shared" si="1"/>
        <v>0</v>
      </c>
      <c r="D57" s="269">
        <f t="shared" si="1"/>
        <v>0</v>
      </c>
      <c r="E57" s="269">
        <f t="shared" si="1"/>
        <v>0</v>
      </c>
      <c r="F57" s="270">
        <f t="shared" si="1"/>
        <v>0</v>
      </c>
      <c r="G57" s="1"/>
      <c r="H57" s="1"/>
      <c r="I57" s="1"/>
      <c r="J57" s="1"/>
      <c r="K57" s="1"/>
      <c r="L57" s="1"/>
      <c r="M57" s="1"/>
      <c r="N57" s="1"/>
      <c r="O57" s="1"/>
      <c r="P57" s="1"/>
      <c r="Q57" s="1"/>
      <c r="R57" s="1"/>
      <c r="S57" s="1"/>
      <c r="T57" s="1"/>
      <c r="U57" s="1"/>
      <c r="V57" s="1"/>
      <c r="W57" s="1"/>
      <c r="X57" s="1"/>
      <c r="Y57" s="1"/>
      <c r="Z57" s="1"/>
    </row>
    <row r="58" spans="1:26">
      <c r="A58" s="1"/>
      <c r="B58" s="242" t="s">
        <v>320</v>
      </c>
      <c r="C58" s="268">
        <f t="shared" si="1"/>
        <v>0</v>
      </c>
      <c r="D58" s="269">
        <f t="shared" si="1"/>
        <v>0</v>
      </c>
      <c r="E58" s="269">
        <f t="shared" si="1"/>
        <v>0</v>
      </c>
      <c r="F58" s="270">
        <f t="shared" si="1"/>
        <v>0</v>
      </c>
      <c r="G58" s="1"/>
      <c r="H58" s="1"/>
      <c r="I58" s="1"/>
      <c r="J58" s="1"/>
      <c r="K58" s="1"/>
      <c r="L58" s="1"/>
      <c r="M58" s="1"/>
      <c r="N58" s="1"/>
      <c r="O58" s="1"/>
      <c r="P58" s="1"/>
      <c r="Q58" s="1"/>
      <c r="R58" s="1"/>
      <c r="S58" s="1"/>
      <c r="T58" s="1"/>
      <c r="U58" s="1"/>
      <c r="V58" s="1"/>
      <c r="W58" s="1"/>
      <c r="X58" s="1"/>
      <c r="Y58" s="1"/>
      <c r="Z58" s="1"/>
    </row>
    <row r="59" spans="1:26" ht="15" thickBot="1">
      <c r="A59" s="1"/>
      <c r="B59" s="252" t="s">
        <v>321</v>
      </c>
      <c r="C59" s="253">
        <f t="shared" si="1"/>
        <v>0</v>
      </c>
      <c r="D59" s="254">
        <f t="shared" si="1"/>
        <v>0</v>
      </c>
      <c r="E59" s="254">
        <f t="shared" si="1"/>
        <v>0</v>
      </c>
      <c r="F59" s="255">
        <f t="shared" si="1"/>
        <v>0</v>
      </c>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sheetData>
  <mergeCells count="12">
    <mergeCell ref="B52:F52"/>
    <mergeCell ref="B3:D3"/>
    <mergeCell ref="C4:D4"/>
    <mergeCell ref="C5:D5"/>
    <mergeCell ref="B9:F9"/>
    <mergeCell ref="B10:F10"/>
    <mergeCell ref="B18:F18"/>
    <mergeCell ref="B26:F26"/>
    <mergeCell ref="B27:F27"/>
    <mergeCell ref="B35:F35"/>
    <mergeCell ref="B43:F43"/>
    <mergeCell ref="B44:F44"/>
  </mergeCells>
  <phoneticPr fontId="33" type="noConversion"/>
  <hyperlinks>
    <hyperlink ref="B1" location="Contents!A1" display="Back to Contents" xr:uid="{00000000-0004-0000-0D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2CC"/>
  </sheetPr>
  <dimension ref="A1:Z62"/>
  <sheetViews>
    <sheetView workbookViewId="0"/>
  </sheetViews>
  <sheetFormatPr defaultColWidth="9.26953125" defaultRowHeight="14"/>
  <cols>
    <col min="1" max="1" width="9.26953125" style="2" customWidth="1"/>
    <col min="2" max="6" width="21.81640625" style="2" customWidth="1"/>
    <col min="7" max="8" width="13.81640625" style="2" customWidth="1"/>
    <col min="9" max="13" width="25.54296875" style="2" customWidth="1"/>
    <col min="14" max="14" width="9.26953125" style="2" customWidth="1"/>
    <col min="15" max="16384" width="9.26953125" style="2"/>
  </cols>
  <sheetData>
    <row r="1" spans="1:26" s="1" customFormat="1" ht="15" customHeight="1">
      <c r="B1" s="21" t="s">
        <v>53</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49999999999999" customHeight="1" thickBot="1">
      <c r="A3" s="1"/>
      <c r="B3" s="677" t="s">
        <v>328</v>
      </c>
      <c r="C3" s="677"/>
      <c r="D3" s="677"/>
      <c r="E3" s="1"/>
      <c r="F3" s="1"/>
      <c r="G3" s="1"/>
      <c r="H3" s="1"/>
      <c r="I3" s="1"/>
      <c r="J3" s="1"/>
      <c r="K3" s="1"/>
      <c r="L3" s="1"/>
      <c r="M3" s="1"/>
      <c r="N3" s="1"/>
      <c r="O3" s="1"/>
      <c r="P3" s="1"/>
      <c r="Q3" s="1"/>
      <c r="R3" s="1"/>
      <c r="S3" s="1"/>
      <c r="T3" s="1"/>
      <c r="U3" s="1"/>
      <c r="V3" s="1"/>
      <c r="W3" s="1"/>
      <c r="X3" s="1"/>
      <c r="Y3" s="1"/>
      <c r="Z3" s="1"/>
    </row>
    <row r="4" spans="1:26" ht="14.25" customHeight="1">
      <c r="A4" s="1"/>
      <c r="B4" s="61" t="s">
        <v>1</v>
      </c>
      <c r="C4" s="696" t="s">
        <v>303</v>
      </c>
      <c r="D4" s="696"/>
      <c r="E4" s="1"/>
      <c r="F4" s="1"/>
      <c r="G4" s="1"/>
      <c r="H4" s="1"/>
      <c r="I4" s="1"/>
      <c r="J4" s="1"/>
      <c r="K4" s="1"/>
      <c r="L4" s="1"/>
      <c r="M4" s="1"/>
      <c r="N4" s="1"/>
      <c r="O4" s="1"/>
      <c r="P4" s="1"/>
      <c r="Q4" s="1"/>
      <c r="R4" s="1"/>
      <c r="S4" s="1"/>
      <c r="T4" s="1"/>
      <c r="U4" s="1"/>
      <c r="V4" s="1"/>
      <c r="W4" s="1"/>
      <c r="X4" s="1"/>
      <c r="Y4" s="1"/>
      <c r="Z4" s="1"/>
    </row>
    <row r="5" spans="1:26" ht="14.25" customHeight="1" thickBot="1">
      <c r="A5" s="1"/>
      <c r="B5" s="119" t="s">
        <v>3</v>
      </c>
      <c r="C5" s="697" t="s">
        <v>303</v>
      </c>
      <c r="D5" s="697"/>
      <c r="E5" s="1"/>
      <c r="F5" s="1"/>
      <c r="G5" s="1"/>
      <c r="H5" s="1"/>
      <c r="I5" s="1"/>
      <c r="J5" s="1"/>
      <c r="K5" s="1"/>
      <c r="L5" s="1"/>
      <c r="M5" s="1"/>
      <c r="N5" s="1"/>
      <c r="O5" s="1"/>
      <c r="P5" s="1"/>
      <c r="Q5" s="1"/>
      <c r="R5" s="1"/>
      <c r="S5" s="1"/>
      <c r="T5" s="1"/>
      <c r="U5" s="1"/>
      <c r="V5" s="1"/>
      <c r="W5" s="1"/>
      <c r="X5" s="1"/>
      <c r="Y5" s="1"/>
      <c r="Z5" s="1"/>
    </row>
    <row r="6" spans="1:26" ht="16.5" customHeight="1">
      <c r="A6" s="1"/>
      <c r="B6" s="1"/>
      <c r="C6" s="1"/>
      <c r="D6" s="1"/>
      <c r="E6" s="1"/>
      <c r="F6" s="1"/>
      <c r="G6" s="1"/>
      <c r="H6" s="1"/>
      <c r="I6" s="1"/>
      <c r="J6" s="1"/>
      <c r="K6" s="1"/>
      <c r="L6" s="1"/>
      <c r="M6" s="1"/>
      <c r="N6" s="1"/>
      <c r="O6" s="1"/>
      <c r="P6" s="1"/>
      <c r="Q6" s="1"/>
      <c r="R6" s="1"/>
      <c r="S6" s="1"/>
      <c r="T6" s="1"/>
      <c r="U6" s="1"/>
      <c r="V6" s="1"/>
      <c r="W6" s="1"/>
      <c r="X6" s="1"/>
      <c r="Y6" s="1"/>
      <c r="Z6" s="1"/>
    </row>
    <row r="7" spans="1:26" ht="16.5" customHeight="1" thickBot="1">
      <c r="A7" s="1"/>
      <c r="B7" s="1"/>
      <c r="C7" s="123" t="s">
        <v>304</v>
      </c>
      <c r="D7" s="1"/>
      <c r="E7" s="1"/>
      <c r="F7" s="1"/>
      <c r="G7" s="1"/>
      <c r="H7" s="1"/>
      <c r="I7" s="1"/>
      <c r="J7" s="1"/>
      <c r="K7" s="1"/>
      <c r="L7" s="1"/>
      <c r="M7" s="1"/>
      <c r="N7" s="1"/>
      <c r="O7" s="1"/>
      <c r="P7" s="1"/>
      <c r="Q7" s="1"/>
      <c r="R7" s="1"/>
      <c r="S7" s="1"/>
      <c r="T7" s="1"/>
      <c r="U7" s="1"/>
      <c r="V7" s="1"/>
      <c r="W7" s="1"/>
      <c r="X7" s="1"/>
      <c r="Y7" s="1"/>
      <c r="Z7" s="1"/>
    </row>
    <row r="8" spans="1:26" ht="14.5" thickBot="1">
      <c r="A8" s="1"/>
      <c r="B8" s="1"/>
      <c r="C8" s="271" t="s">
        <v>305</v>
      </c>
      <c r="D8" s="128" t="str">
        <f>IF(ISNUMBER(C8),C8+1,"")</f>
        <v/>
      </c>
      <c r="E8" s="128" t="str">
        <f>IF(ISNUMBER(C8),D8+1,"")</f>
        <v/>
      </c>
      <c r="F8" s="128" t="s">
        <v>306</v>
      </c>
      <c r="G8" s="1"/>
      <c r="H8" s="1"/>
      <c r="I8" s="1"/>
      <c r="J8" s="1"/>
      <c r="K8" s="1"/>
      <c r="L8" s="1"/>
      <c r="M8" s="1"/>
      <c r="N8" s="1"/>
      <c r="O8" s="1"/>
      <c r="P8" s="1"/>
      <c r="Q8" s="1"/>
      <c r="R8" s="1"/>
      <c r="S8" s="1"/>
      <c r="T8" s="1"/>
      <c r="U8" s="1"/>
      <c r="V8" s="1"/>
      <c r="W8" s="1"/>
      <c r="X8" s="1"/>
      <c r="Y8" s="1"/>
      <c r="Z8" s="1"/>
    </row>
    <row r="9" spans="1:26" ht="28.5" thickBot="1">
      <c r="A9" s="1"/>
      <c r="B9" s="272" t="s">
        <v>329</v>
      </c>
      <c r="C9" s="273"/>
      <c r="D9" s="274"/>
      <c r="E9" s="273"/>
      <c r="F9" s="273"/>
      <c r="G9" s="1"/>
      <c r="H9" s="1"/>
      <c r="I9" s="1"/>
      <c r="J9" s="1"/>
      <c r="K9" s="1"/>
      <c r="L9" s="1"/>
      <c r="M9" s="1"/>
      <c r="N9" s="1"/>
      <c r="O9" s="1"/>
      <c r="P9" s="1"/>
      <c r="Q9" s="1"/>
      <c r="R9" s="1"/>
      <c r="S9" s="1"/>
      <c r="T9" s="1"/>
      <c r="U9" s="1"/>
      <c r="V9" s="1"/>
      <c r="W9" s="1"/>
      <c r="X9" s="1"/>
      <c r="Y9" s="1"/>
      <c r="Z9" s="1"/>
    </row>
    <row r="10" spans="1:26" ht="70.5" thickBot="1">
      <c r="A10" s="1"/>
      <c r="B10" s="275" t="s">
        <v>330</v>
      </c>
      <c r="C10" s="273"/>
      <c r="D10" s="273"/>
      <c r="E10" s="273"/>
      <c r="F10" s="273"/>
      <c r="G10" s="1"/>
      <c r="H10" s="1"/>
      <c r="I10" s="1"/>
      <c r="J10" s="1"/>
      <c r="K10" s="1"/>
      <c r="L10" s="1"/>
      <c r="M10" s="1"/>
      <c r="N10" s="1"/>
      <c r="O10" s="1"/>
      <c r="P10" s="1"/>
      <c r="Q10" s="1"/>
      <c r="R10" s="1"/>
      <c r="S10" s="1"/>
      <c r="T10" s="1"/>
      <c r="U10" s="1"/>
      <c r="V10" s="1"/>
      <c r="W10" s="1"/>
      <c r="X10" s="1"/>
      <c r="Y10" s="1"/>
      <c r="Z10" s="1"/>
    </row>
    <row r="11" spans="1:26" ht="84.5" thickBot="1">
      <c r="A11" s="1"/>
      <c r="B11" s="275" t="s">
        <v>331</v>
      </c>
      <c r="C11" s="276"/>
      <c r="D11" s="276"/>
      <c r="E11" s="276"/>
      <c r="F11" s="276"/>
      <c r="G11" s="1"/>
      <c r="H11" s="1"/>
      <c r="I11" s="1"/>
      <c r="J11" s="1"/>
      <c r="K11" s="1"/>
      <c r="L11" s="1"/>
      <c r="M11" s="1"/>
      <c r="N11" s="1"/>
      <c r="O11" s="1"/>
      <c r="P11" s="1"/>
      <c r="Q11" s="1"/>
      <c r="R11" s="1"/>
      <c r="S11" s="1"/>
      <c r="T11" s="1"/>
      <c r="U11" s="1"/>
      <c r="V11" s="1"/>
      <c r="W11" s="1"/>
      <c r="X11" s="1"/>
      <c r="Y11" s="1"/>
      <c r="Z11" s="1"/>
    </row>
    <row r="12" spans="1:26" ht="28.5" thickBot="1">
      <c r="A12" s="1"/>
      <c r="B12" s="277" t="s">
        <v>332</v>
      </c>
      <c r="C12" s="278">
        <f>IF(ISNUMBER(C11),(C11/$C$11),0)</f>
        <v>0</v>
      </c>
      <c r="D12" s="278">
        <f>IF(ISNUMBER(D11),(D11/$C$11),0)</f>
        <v>0</v>
      </c>
      <c r="E12" s="278">
        <f>IF(ISNUMBER(E11),(E11/$C$11),0)</f>
        <v>0</v>
      </c>
      <c r="F12" s="278">
        <f>IF(ISNUMBER(F11),(F11/$C$11),0)</f>
        <v>0</v>
      </c>
      <c r="G12" s="1"/>
      <c r="H12" s="1"/>
      <c r="I12" s="1"/>
      <c r="J12" s="1"/>
      <c r="K12" s="1"/>
      <c r="L12" s="1"/>
      <c r="M12" s="1"/>
      <c r="N12" s="1"/>
      <c r="O12" s="1"/>
      <c r="P12" s="1"/>
      <c r="Q12" s="1"/>
      <c r="R12" s="1"/>
      <c r="S12" s="1"/>
      <c r="T12" s="1"/>
      <c r="U12" s="1"/>
      <c r="V12" s="1"/>
      <c r="W12" s="1"/>
      <c r="X12" s="1"/>
      <c r="Y12" s="1"/>
      <c r="Z12" s="1"/>
    </row>
    <row r="13" spans="1:26">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 r="A62" s="1"/>
      <c r="B62" s="1"/>
      <c r="C62" s="1"/>
      <c r="D62" s="1"/>
      <c r="E62" s="1"/>
      <c r="F62" s="1"/>
      <c r="G62" s="1"/>
      <c r="H62" s="1"/>
      <c r="I62" s="1"/>
      <c r="J62" s="1"/>
      <c r="K62" s="1"/>
      <c r="L62" s="1"/>
      <c r="M62" s="1"/>
      <c r="N62" s="1"/>
      <c r="O62" s="1"/>
      <c r="P62" s="1"/>
      <c r="Q62" s="1"/>
      <c r="R62" s="1"/>
      <c r="S62" s="1"/>
      <c r="T62" s="1"/>
      <c r="U62" s="1"/>
      <c r="V62" s="1"/>
      <c r="W62" s="1"/>
      <c r="X62" s="1"/>
      <c r="Y62" s="1"/>
      <c r="Z62" s="1"/>
    </row>
  </sheetData>
  <mergeCells count="3">
    <mergeCell ref="B3:D3"/>
    <mergeCell ref="C4:D4"/>
    <mergeCell ref="C5:D5"/>
  </mergeCells>
  <phoneticPr fontId="33" type="noConversion"/>
  <hyperlinks>
    <hyperlink ref="B1" location="Contents!A1" display="Back to Contents" xr:uid="{00000000-0004-0000-0E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2CC"/>
  </sheetPr>
  <dimension ref="A1:Z61"/>
  <sheetViews>
    <sheetView workbookViewId="0"/>
  </sheetViews>
  <sheetFormatPr defaultColWidth="9.26953125" defaultRowHeight="14"/>
  <cols>
    <col min="1" max="1" width="9.26953125" style="2" customWidth="1"/>
    <col min="2" max="9" width="21.81640625" style="2" customWidth="1"/>
    <col min="10" max="11" width="25.54296875" style="2" customWidth="1"/>
    <col min="12" max="12" width="9.26953125" style="2" customWidth="1"/>
    <col min="13" max="16384" width="9.26953125" style="2"/>
  </cols>
  <sheetData>
    <row r="1" spans="1:26" s="1" customFormat="1" ht="15" customHeight="1">
      <c r="B1" s="21" t="s">
        <v>53</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49999999999999" customHeight="1" thickBot="1">
      <c r="A3" s="1"/>
      <c r="B3" s="677" t="s">
        <v>333</v>
      </c>
      <c r="C3" s="677"/>
      <c r="D3" s="677"/>
      <c r="E3" s="1"/>
      <c r="F3" s="1"/>
      <c r="G3" s="1"/>
      <c r="H3" s="1"/>
      <c r="I3" s="1"/>
      <c r="J3" s="1"/>
      <c r="K3" s="1"/>
      <c r="L3" s="1"/>
      <c r="M3" s="1"/>
      <c r="N3" s="1"/>
      <c r="O3" s="1"/>
      <c r="P3" s="1"/>
      <c r="Q3" s="1"/>
      <c r="R3" s="1"/>
      <c r="S3" s="1"/>
      <c r="T3" s="1"/>
      <c r="U3" s="1"/>
      <c r="V3" s="1"/>
      <c r="W3" s="1"/>
      <c r="X3" s="1"/>
      <c r="Y3" s="1"/>
      <c r="Z3" s="1"/>
    </row>
    <row r="4" spans="1:26" ht="14.25" customHeight="1" thickBot="1">
      <c r="A4" s="1"/>
      <c r="B4" s="279" t="s">
        <v>1</v>
      </c>
      <c r="C4" s="699" t="s">
        <v>303</v>
      </c>
      <c r="D4" s="699"/>
      <c r="E4" s="1"/>
      <c r="F4" s="1"/>
      <c r="G4" s="1"/>
      <c r="H4" s="1"/>
      <c r="I4" s="1"/>
      <c r="J4" s="1"/>
      <c r="K4" s="1"/>
      <c r="L4" s="1"/>
      <c r="M4" s="1"/>
      <c r="N4" s="1"/>
      <c r="O4" s="1"/>
      <c r="P4" s="1"/>
      <c r="Q4" s="1"/>
      <c r="R4" s="1"/>
      <c r="S4" s="1"/>
      <c r="T4" s="1"/>
      <c r="U4" s="1"/>
      <c r="V4" s="1"/>
      <c r="W4" s="1"/>
      <c r="X4" s="1"/>
      <c r="Y4" s="1"/>
      <c r="Z4" s="1"/>
    </row>
    <row r="5" spans="1:26" ht="14.25" customHeight="1" thickBot="1">
      <c r="A5" s="1"/>
      <c r="B5" s="280" t="s">
        <v>3</v>
      </c>
      <c r="C5" s="699" t="s">
        <v>303</v>
      </c>
      <c r="D5" s="699"/>
      <c r="E5" s="1"/>
      <c r="F5" s="1"/>
      <c r="G5" s="1"/>
      <c r="H5" s="1"/>
      <c r="I5" s="1"/>
      <c r="J5" s="1"/>
      <c r="K5" s="1"/>
      <c r="L5" s="1"/>
      <c r="M5" s="1"/>
      <c r="N5" s="1"/>
      <c r="O5" s="1"/>
      <c r="P5" s="1"/>
      <c r="Q5" s="1"/>
      <c r="R5" s="1"/>
      <c r="S5" s="1"/>
      <c r="T5" s="1"/>
      <c r="U5" s="1"/>
      <c r="V5" s="1"/>
      <c r="W5" s="1"/>
      <c r="X5" s="1"/>
      <c r="Y5" s="1"/>
      <c r="Z5" s="1"/>
    </row>
    <row r="6" spans="1:26" ht="14.25" customHeight="1" thickBot="1">
      <c r="A6" s="1"/>
      <c r="B6" s="1"/>
      <c r="C6" s="1"/>
      <c r="D6" s="1"/>
      <c r="E6" s="1"/>
      <c r="F6" s="1"/>
      <c r="G6" s="123" t="s">
        <v>334</v>
      </c>
      <c r="H6" s="1"/>
      <c r="I6" s="1"/>
      <c r="J6" s="1"/>
      <c r="K6" s="1"/>
      <c r="L6" s="1"/>
      <c r="M6" s="1"/>
      <c r="N6" s="1"/>
      <c r="O6" s="1"/>
      <c r="P6" s="1"/>
      <c r="Q6" s="1"/>
      <c r="R6" s="1"/>
      <c r="S6" s="1"/>
      <c r="T6" s="1"/>
      <c r="U6" s="1"/>
      <c r="V6" s="1"/>
      <c r="W6" s="1"/>
      <c r="X6" s="1"/>
      <c r="Y6" s="1"/>
      <c r="Z6" s="1"/>
    </row>
    <row r="7" spans="1:26" ht="14.25" customHeight="1" thickBot="1">
      <c r="A7" s="1"/>
      <c r="B7" s="1"/>
      <c r="C7" s="281" t="s">
        <v>304</v>
      </c>
      <c r="D7" s="282"/>
      <c r="E7" s="282"/>
      <c r="F7" s="282"/>
      <c r="G7" s="680" t="s">
        <v>335</v>
      </c>
      <c r="H7" s="680"/>
      <c r="I7" s="680"/>
      <c r="J7" s="1"/>
      <c r="K7" s="1"/>
      <c r="L7" s="1"/>
      <c r="M7" s="1"/>
      <c r="N7" s="1"/>
      <c r="O7" s="1"/>
      <c r="P7" s="1"/>
      <c r="Q7" s="1"/>
      <c r="R7" s="1"/>
      <c r="S7" s="1"/>
      <c r="T7" s="1"/>
      <c r="U7" s="1"/>
      <c r="V7" s="1"/>
      <c r="W7" s="1"/>
      <c r="X7" s="1"/>
      <c r="Y7" s="1"/>
      <c r="Z7" s="1"/>
    </row>
    <row r="8" spans="1:26" ht="14.25" customHeight="1" thickBot="1">
      <c r="A8" s="1"/>
      <c r="B8" s="141" t="s">
        <v>336</v>
      </c>
      <c r="C8" s="216" t="s">
        <v>305</v>
      </c>
      <c r="D8" s="216" t="s">
        <v>305</v>
      </c>
      <c r="E8" s="216" t="s">
        <v>305</v>
      </c>
      <c r="F8" s="218" t="s">
        <v>306</v>
      </c>
      <c r="G8" s="283" t="s">
        <v>305</v>
      </c>
      <c r="H8" s="284" t="s">
        <v>305</v>
      </c>
      <c r="I8" s="285" t="s">
        <v>305</v>
      </c>
      <c r="J8" s="1"/>
      <c r="K8" s="1"/>
      <c r="L8" s="1"/>
      <c r="M8" s="1"/>
      <c r="N8" s="1"/>
      <c r="O8" s="1"/>
      <c r="P8" s="1"/>
      <c r="Q8" s="1"/>
      <c r="R8" s="1"/>
      <c r="S8" s="1"/>
      <c r="T8" s="1"/>
      <c r="U8" s="1"/>
      <c r="V8" s="1"/>
      <c r="W8" s="1"/>
      <c r="X8" s="1"/>
      <c r="Y8" s="1"/>
      <c r="Z8" s="1"/>
    </row>
    <row r="9" spans="1:26" ht="14.25" customHeight="1">
      <c r="A9" s="1"/>
      <c r="B9" s="286" t="s">
        <v>337</v>
      </c>
      <c r="C9" s="221"/>
      <c r="D9" s="222"/>
      <c r="E9" s="223"/>
      <c r="F9" s="212"/>
      <c r="G9" s="287"/>
      <c r="H9" s="223"/>
      <c r="I9" s="212"/>
      <c r="J9" s="1"/>
      <c r="K9" s="1"/>
      <c r="L9" s="1"/>
      <c r="M9" s="1"/>
      <c r="N9" s="1"/>
      <c r="O9" s="1"/>
      <c r="P9" s="1"/>
      <c r="Q9" s="1"/>
      <c r="R9" s="1"/>
      <c r="S9" s="1"/>
      <c r="T9" s="1"/>
      <c r="U9" s="1"/>
      <c r="V9" s="1"/>
      <c r="W9" s="1"/>
      <c r="X9" s="1"/>
      <c r="Y9" s="1"/>
      <c r="Z9" s="1"/>
    </row>
    <row r="10" spans="1:26" ht="14.25" customHeight="1">
      <c r="A10" s="1"/>
      <c r="B10" s="288" t="s">
        <v>338</v>
      </c>
      <c r="C10" s="289"/>
      <c r="D10" s="106"/>
      <c r="E10" s="106"/>
      <c r="F10" s="213"/>
      <c r="G10" s="290"/>
      <c r="H10" s="106"/>
      <c r="I10" s="213"/>
      <c r="J10" s="1"/>
      <c r="K10" s="1"/>
      <c r="L10" s="1"/>
      <c r="M10" s="1"/>
      <c r="N10" s="1"/>
      <c r="O10" s="1"/>
      <c r="P10" s="1"/>
      <c r="Q10" s="1"/>
      <c r="R10" s="1"/>
      <c r="S10" s="1"/>
      <c r="T10" s="1"/>
      <c r="U10" s="1"/>
      <c r="V10" s="1"/>
      <c r="W10" s="1"/>
      <c r="X10" s="1"/>
      <c r="Y10" s="1"/>
      <c r="Z10" s="1"/>
    </row>
    <row r="11" spans="1:26" ht="14.25" customHeight="1" thickBot="1">
      <c r="A11" s="1"/>
      <c r="B11" s="291" t="s">
        <v>339</v>
      </c>
      <c r="C11" s="225"/>
      <c r="D11" s="226"/>
      <c r="E11" s="226"/>
      <c r="F11" s="227"/>
      <c r="G11" s="292"/>
      <c r="H11" s="226"/>
      <c r="I11" s="227"/>
      <c r="J11" s="1"/>
      <c r="K11" s="1"/>
      <c r="L11" s="1"/>
      <c r="M11" s="1"/>
      <c r="N11" s="1"/>
      <c r="O11" s="1"/>
      <c r="P11" s="1"/>
      <c r="Q11" s="1"/>
      <c r="R11" s="1"/>
      <c r="S11" s="1"/>
      <c r="T11" s="1"/>
      <c r="U11" s="1"/>
      <c r="V11" s="1"/>
      <c r="W11" s="1"/>
      <c r="X11" s="1"/>
      <c r="Y11" s="1"/>
      <c r="Z11" s="1"/>
    </row>
    <row r="12" spans="1:26" ht="14.25" customHeight="1">
      <c r="A12" s="1"/>
      <c r="B12" s="191" t="s">
        <v>340</v>
      </c>
      <c r="C12" s="293">
        <f t="shared" ref="C12:I12" si="0">SUM(C9:C11)</f>
        <v>0</v>
      </c>
      <c r="D12" s="294">
        <f t="shared" si="0"/>
        <v>0</v>
      </c>
      <c r="E12" s="294">
        <f t="shared" si="0"/>
        <v>0</v>
      </c>
      <c r="F12" s="295">
        <f t="shared" si="0"/>
        <v>0</v>
      </c>
      <c r="G12" s="296">
        <f t="shared" si="0"/>
        <v>0</v>
      </c>
      <c r="H12" s="294">
        <f t="shared" si="0"/>
        <v>0</v>
      </c>
      <c r="I12" s="295">
        <f t="shared" si="0"/>
        <v>0</v>
      </c>
      <c r="J12" s="1"/>
      <c r="K12" s="1"/>
      <c r="L12" s="1"/>
      <c r="M12" s="1"/>
      <c r="N12" s="1"/>
      <c r="O12" s="1"/>
      <c r="P12" s="1"/>
      <c r="Q12" s="1"/>
      <c r="R12" s="1"/>
      <c r="S12" s="1"/>
      <c r="T12" s="1"/>
      <c r="U12" s="1"/>
      <c r="V12" s="1"/>
      <c r="W12" s="1"/>
      <c r="X12" s="1"/>
      <c r="Y12" s="1"/>
      <c r="Z12" s="1"/>
    </row>
    <row r="13" spans="1:26" ht="14.25" customHeight="1" thickBot="1">
      <c r="A13" s="1"/>
      <c r="B13" s="297" t="s">
        <v>341</v>
      </c>
      <c r="C13" s="298">
        <f t="shared" ref="C13:I13" si="1">IF($C$12&gt;0,C12/$C$12,0)</f>
        <v>0</v>
      </c>
      <c r="D13" s="299">
        <f t="shared" si="1"/>
        <v>0</v>
      </c>
      <c r="E13" s="299">
        <f t="shared" si="1"/>
        <v>0</v>
      </c>
      <c r="F13" s="300">
        <f t="shared" si="1"/>
        <v>0</v>
      </c>
      <c r="G13" s="299">
        <f t="shared" si="1"/>
        <v>0</v>
      </c>
      <c r="H13" s="299">
        <f t="shared" si="1"/>
        <v>0</v>
      </c>
      <c r="I13" s="300">
        <f t="shared" si="1"/>
        <v>0</v>
      </c>
      <c r="J13" s="1"/>
      <c r="K13" s="1"/>
      <c r="L13" s="1"/>
      <c r="M13" s="1"/>
      <c r="N13" s="1"/>
      <c r="O13" s="1"/>
      <c r="P13" s="1"/>
      <c r="Q13" s="1"/>
      <c r="R13" s="1"/>
      <c r="S13" s="1"/>
      <c r="T13" s="1"/>
      <c r="U13" s="1"/>
      <c r="V13" s="1"/>
      <c r="W13" s="1"/>
      <c r="X13" s="1"/>
      <c r="Y13" s="1"/>
      <c r="Z13" s="1"/>
    </row>
    <row r="14" spans="1:26" ht="14.2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4.2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4.2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4.2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4.2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4.2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4.2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4.2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4.2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4.2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4.2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2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4.2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4.2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4.2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4.2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sheetData>
  <mergeCells count="4">
    <mergeCell ref="B3:D3"/>
    <mergeCell ref="C4:D4"/>
    <mergeCell ref="C5:D5"/>
    <mergeCell ref="G7:I7"/>
  </mergeCells>
  <phoneticPr fontId="33" type="noConversion"/>
  <hyperlinks>
    <hyperlink ref="B1" location="Contents!A1" display="Back to Contents" xr:uid="{00000000-0004-0000-0F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2CC"/>
  </sheetPr>
  <dimension ref="A1:AZ199"/>
  <sheetViews>
    <sheetView workbookViewId="0"/>
  </sheetViews>
  <sheetFormatPr defaultColWidth="9.26953125" defaultRowHeight="14"/>
  <cols>
    <col min="1" max="1" width="9.26953125" style="2" customWidth="1"/>
    <col min="2" max="4" width="21.81640625" style="2" customWidth="1"/>
    <col min="5" max="5" width="23.81640625" style="2" customWidth="1"/>
    <col min="6" max="10" width="21.81640625" style="2" customWidth="1"/>
    <col min="11" max="11" width="20.26953125" style="2" customWidth="1"/>
    <col min="12" max="12" width="13.453125" style="347" customWidth="1"/>
    <col min="13" max="14" width="24.54296875" style="2" customWidth="1"/>
    <col min="15" max="15" width="9.26953125" style="2" customWidth="1"/>
    <col min="16" max="16384" width="9.26953125" style="2"/>
  </cols>
  <sheetData>
    <row r="1" spans="1:52" s="1" customFormat="1" ht="15" customHeight="1">
      <c r="B1" s="21" t="s">
        <v>53</v>
      </c>
      <c r="L1" s="301"/>
    </row>
    <row r="2" spans="1:52"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49999999999999" customHeight="1" thickBot="1">
      <c r="A3" s="1"/>
      <c r="B3" s="677" t="s">
        <v>342</v>
      </c>
      <c r="C3" s="677"/>
      <c r="D3" s="677"/>
      <c r="E3" s="18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4.5">
      <c r="A4" s="1"/>
      <c r="B4" s="118" t="s">
        <v>1</v>
      </c>
      <c r="C4" s="700" t="str">
        <f>Guidance!C4</f>
        <v>TS0036</v>
      </c>
      <c r="D4" s="700"/>
      <c r="E4" s="1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15" thickBot="1">
      <c r="A5" s="1"/>
      <c r="B5" s="6" t="s">
        <v>3</v>
      </c>
      <c r="C5" s="674" t="str">
        <f>Guidance!C5</f>
        <v>Jiangsu Hankook Tire Co., LTD.</v>
      </c>
      <c r="D5" s="674"/>
      <c r="E5" s="1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c r="A6" s="1"/>
      <c r="B6" s="1"/>
      <c r="C6" s="11"/>
      <c r="D6" s="11"/>
      <c r="E6" s="11"/>
      <c r="F6" s="1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s="91" customFormat="1" ht="20.65" customHeight="1">
      <c r="A7" s="11"/>
      <c r="B7" s="302" t="s">
        <v>343</v>
      </c>
      <c r="C7" s="303"/>
      <c r="D7" s="303"/>
      <c r="E7" s="304"/>
      <c r="F7" s="305"/>
      <c r="G7" s="306"/>
      <c r="H7" s="306"/>
      <c r="I7" s="306"/>
      <c r="J7" s="306"/>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row>
    <row r="8" spans="1:52" ht="14.25" customHeight="1">
      <c r="A8" s="1"/>
      <c r="B8" s="15"/>
      <c r="C8" s="15"/>
      <c r="D8" s="15"/>
      <c r="E8" s="15"/>
      <c r="F8" s="15"/>
      <c r="G8" s="15"/>
      <c r="H8" s="15"/>
      <c r="I8" s="15"/>
      <c r="J8" s="15"/>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4.25" customHeight="1" thickBot="1">
      <c r="A9" s="1"/>
      <c r="B9" s="15"/>
      <c r="C9" s="307"/>
      <c r="D9" s="15"/>
      <c r="E9" s="15"/>
      <c r="F9" s="15"/>
      <c r="G9" s="15"/>
      <c r="H9" s="15"/>
      <c r="I9" s="15"/>
      <c r="J9" s="15"/>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4.5" thickBot="1">
      <c r="A10" s="1"/>
      <c r="B10" s="1"/>
      <c r="C10" s="701" t="s">
        <v>344</v>
      </c>
      <c r="D10" s="701"/>
      <c r="E10" s="701"/>
      <c r="F10" s="701"/>
      <c r="G10" s="701" t="s">
        <v>345</v>
      </c>
      <c r="H10" s="701"/>
      <c r="I10" s="701"/>
      <c r="J10" s="70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s="312" customFormat="1" ht="14.5" thickBot="1">
      <c r="A11" s="219"/>
      <c r="B11" s="308" t="s">
        <v>116</v>
      </c>
      <c r="C11" s="190">
        <v>2019</v>
      </c>
      <c r="D11" s="309">
        <f>IF(ISNUMBER(C11),C11+1,"")</f>
        <v>2020</v>
      </c>
      <c r="E11" s="309">
        <f>IF(ISNUMBER(C11),D11+1,"")</f>
        <v>2021</v>
      </c>
      <c r="F11" s="310" t="s">
        <v>306</v>
      </c>
      <c r="G11" s="311">
        <f>IF(ISNUMBER(C11),C11,"")</f>
        <v>2019</v>
      </c>
      <c r="H11" s="309">
        <f>IF(ISNUMBER(C11),C11+1,"")</f>
        <v>2020</v>
      </c>
      <c r="I11" s="309">
        <f>IF(ISNUMBER(C11),D11+1,"")</f>
        <v>2021</v>
      </c>
      <c r="J11" s="310" t="s">
        <v>306</v>
      </c>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row>
    <row r="12" spans="1:52" ht="14.5">
      <c r="A12" s="1"/>
      <c r="B12" s="313" t="s">
        <v>346</v>
      </c>
      <c r="C12" s="314" t="s">
        <v>346</v>
      </c>
      <c r="D12" s="315" t="s">
        <v>346</v>
      </c>
      <c r="E12" s="315" t="s">
        <v>346</v>
      </c>
      <c r="F12" s="316" t="s">
        <v>346</v>
      </c>
      <c r="G12" s="317" t="s">
        <v>346</v>
      </c>
      <c r="H12" s="318" t="s">
        <v>346</v>
      </c>
      <c r="I12" s="318" t="s">
        <v>346</v>
      </c>
      <c r="J12" s="319" t="s">
        <v>346</v>
      </c>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ht="14.5">
      <c r="A13" s="1"/>
      <c r="B13" s="313" t="s">
        <v>346</v>
      </c>
      <c r="C13" s="314" t="s">
        <v>346</v>
      </c>
      <c r="D13" s="315" t="s">
        <v>346</v>
      </c>
      <c r="E13" s="315" t="s">
        <v>346</v>
      </c>
      <c r="F13" s="316" t="s">
        <v>346</v>
      </c>
      <c r="G13" s="317" t="s">
        <v>346</v>
      </c>
      <c r="H13" s="318" t="s">
        <v>346</v>
      </c>
      <c r="I13" s="318" t="s">
        <v>346</v>
      </c>
      <c r="J13" s="319" t="s">
        <v>346</v>
      </c>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ht="14.5">
      <c r="A14" s="1"/>
      <c r="B14" s="313" t="s">
        <v>346</v>
      </c>
      <c r="C14" s="314" t="s">
        <v>346</v>
      </c>
      <c r="D14" s="315" t="s">
        <v>346</v>
      </c>
      <c r="E14" s="315" t="s">
        <v>346</v>
      </c>
      <c r="F14" s="316" t="s">
        <v>346</v>
      </c>
      <c r="G14" s="317" t="s">
        <v>346</v>
      </c>
      <c r="H14" s="318" t="s">
        <v>346</v>
      </c>
      <c r="I14" s="318" t="s">
        <v>346</v>
      </c>
      <c r="J14" s="319" t="s">
        <v>346</v>
      </c>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ht="14.5">
      <c r="A15" s="1"/>
      <c r="B15" s="313" t="s">
        <v>346</v>
      </c>
      <c r="C15" s="314" t="s">
        <v>346</v>
      </c>
      <c r="D15" s="315" t="s">
        <v>346</v>
      </c>
      <c r="E15" s="315" t="s">
        <v>346</v>
      </c>
      <c r="F15" s="316" t="s">
        <v>346</v>
      </c>
      <c r="G15" s="317" t="s">
        <v>346</v>
      </c>
      <c r="H15" s="318" t="s">
        <v>346</v>
      </c>
      <c r="I15" s="318" t="s">
        <v>346</v>
      </c>
      <c r="J15" s="319" t="s">
        <v>346</v>
      </c>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ht="15" thickBot="1">
      <c r="A16" s="1"/>
      <c r="B16" s="313" t="s">
        <v>346</v>
      </c>
      <c r="C16" s="314" t="s">
        <v>346</v>
      </c>
      <c r="D16" s="315" t="s">
        <v>346</v>
      </c>
      <c r="E16" s="315" t="s">
        <v>346</v>
      </c>
      <c r="F16" s="316" t="s">
        <v>346</v>
      </c>
      <c r="G16" s="317" t="s">
        <v>346</v>
      </c>
      <c r="H16" s="318" t="s">
        <v>346</v>
      </c>
      <c r="I16" s="318" t="s">
        <v>346</v>
      </c>
      <c r="J16" s="319" t="s">
        <v>346</v>
      </c>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ht="14.5" thickBot="1">
      <c r="A17" s="1"/>
      <c r="B17" s="320" t="s">
        <v>347</v>
      </c>
      <c r="C17" s="321">
        <f t="shared" ref="C17:J17" si="0">SUM(C12:C16)</f>
        <v>0</v>
      </c>
      <c r="D17" s="322">
        <f t="shared" si="0"/>
        <v>0</v>
      </c>
      <c r="E17" s="322">
        <f t="shared" si="0"/>
        <v>0</v>
      </c>
      <c r="F17" s="323">
        <f t="shared" si="0"/>
        <v>0</v>
      </c>
      <c r="G17" s="324">
        <f t="shared" si="0"/>
        <v>0</v>
      </c>
      <c r="H17" s="322">
        <f t="shared" si="0"/>
        <v>0</v>
      </c>
      <c r="I17" s="322">
        <f t="shared" si="0"/>
        <v>0</v>
      </c>
      <c r="J17" s="323">
        <f t="shared" si="0"/>
        <v>0</v>
      </c>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c r="A18" s="1"/>
      <c r="B18" s="1"/>
      <c r="C18" s="11"/>
      <c r="D18" s="11"/>
      <c r="E18" s="11"/>
      <c r="F18" s="1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ht="14.5">
      <c r="A19" s="1"/>
      <c r="B19" s="325" t="s">
        <v>348</v>
      </c>
      <c r="C19" s="326"/>
      <c r="D19" s="327"/>
      <c r="E19" s="328"/>
      <c r="F19" s="1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ht="14.5">
      <c r="A20" s="1"/>
      <c r="B20" s="139" t="s">
        <v>349</v>
      </c>
      <c r="C20" s="329"/>
      <c r="D20" s="329"/>
      <c r="E20" s="330"/>
      <c r="F20" s="15"/>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ht="14.5" thickBot="1">
      <c r="A21" s="1"/>
      <c r="B21" s="15"/>
      <c r="C21" s="15"/>
      <c r="D21" s="15"/>
      <c r="E21" s="15"/>
      <c r="F21" s="15"/>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ht="14.5" thickBot="1">
      <c r="A22" s="1"/>
      <c r="B22" s="679" t="s">
        <v>203</v>
      </c>
      <c r="C22" s="679"/>
      <c r="D22" s="679"/>
      <c r="E22" s="679"/>
      <c r="F22" s="679" t="s">
        <v>205</v>
      </c>
      <c r="G22" s="679"/>
      <c r="H22" s="679" t="s">
        <v>208</v>
      </c>
      <c r="I22" s="679"/>
      <c r="J22" s="679"/>
      <c r="K22" s="1"/>
      <c r="L22" s="30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c r="A23" s="1"/>
      <c r="B23" s="171" t="s">
        <v>116</v>
      </c>
      <c r="C23" s="172" t="s">
        <v>350</v>
      </c>
      <c r="D23" s="172" t="s">
        <v>351</v>
      </c>
      <c r="E23" s="331" t="s">
        <v>352</v>
      </c>
      <c r="F23" s="171" t="s">
        <v>195</v>
      </c>
      <c r="G23" s="332" t="s">
        <v>279</v>
      </c>
      <c r="H23" s="333" t="s">
        <v>353</v>
      </c>
      <c r="I23" s="334" t="s">
        <v>236</v>
      </c>
      <c r="J23" s="332" t="s">
        <v>354</v>
      </c>
      <c r="K23" s="1"/>
      <c r="L23" s="30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ht="18" customHeight="1">
      <c r="A24" s="1"/>
      <c r="B24" s="335" t="s">
        <v>346</v>
      </c>
      <c r="C24" s="336" t="s">
        <v>346</v>
      </c>
      <c r="D24" s="336" t="s">
        <v>346</v>
      </c>
      <c r="E24" s="337" t="s">
        <v>346</v>
      </c>
      <c r="F24" s="338" t="s">
        <v>346</v>
      </c>
      <c r="G24" s="339" t="s">
        <v>346</v>
      </c>
      <c r="H24" s="337" t="s">
        <v>346</v>
      </c>
      <c r="I24" s="335" t="s">
        <v>346</v>
      </c>
      <c r="J24" s="340" t="s">
        <v>346</v>
      </c>
      <c r="K24" s="1"/>
      <c r="L24" s="30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ht="14.5">
      <c r="A25" s="1"/>
      <c r="B25" s="335" t="s">
        <v>346</v>
      </c>
      <c r="C25" s="336" t="s">
        <v>346</v>
      </c>
      <c r="D25" s="336" t="s">
        <v>346</v>
      </c>
      <c r="E25" s="337" t="s">
        <v>346</v>
      </c>
      <c r="F25" s="338" t="s">
        <v>346</v>
      </c>
      <c r="G25" s="339" t="s">
        <v>346</v>
      </c>
      <c r="H25" s="337" t="s">
        <v>346</v>
      </c>
      <c r="I25" s="335" t="s">
        <v>346</v>
      </c>
      <c r="J25" s="340" t="s">
        <v>346</v>
      </c>
      <c r="K25" s="1"/>
      <c r="L25" s="30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ht="14.5">
      <c r="A26" s="1"/>
      <c r="B26" s="335" t="s">
        <v>346</v>
      </c>
      <c r="C26" s="336" t="s">
        <v>346</v>
      </c>
      <c r="D26" s="336" t="s">
        <v>346</v>
      </c>
      <c r="E26" s="337" t="s">
        <v>346</v>
      </c>
      <c r="F26" s="338" t="s">
        <v>346</v>
      </c>
      <c r="G26" s="339" t="s">
        <v>346</v>
      </c>
      <c r="H26" s="337" t="s">
        <v>346</v>
      </c>
      <c r="I26" s="335" t="s">
        <v>346</v>
      </c>
      <c r="J26" s="340" t="s">
        <v>346</v>
      </c>
      <c r="K26" s="1"/>
      <c r="L26" s="30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ht="14.5">
      <c r="A27" s="1"/>
      <c r="B27" s="335" t="s">
        <v>346</v>
      </c>
      <c r="C27" s="336" t="s">
        <v>346</v>
      </c>
      <c r="D27" s="336" t="s">
        <v>346</v>
      </c>
      <c r="E27" s="337" t="s">
        <v>346</v>
      </c>
      <c r="F27" s="338" t="s">
        <v>346</v>
      </c>
      <c r="G27" s="339" t="s">
        <v>346</v>
      </c>
      <c r="H27" s="337" t="s">
        <v>346</v>
      </c>
      <c r="I27" s="335" t="s">
        <v>346</v>
      </c>
      <c r="J27" s="340" t="s">
        <v>346</v>
      </c>
      <c r="K27" s="1"/>
      <c r="L27" s="30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ht="14.5">
      <c r="A28" s="1"/>
      <c r="B28" s="335" t="s">
        <v>346</v>
      </c>
      <c r="C28" s="336" t="s">
        <v>346</v>
      </c>
      <c r="D28" s="336" t="s">
        <v>346</v>
      </c>
      <c r="E28" s="337" t="s">
        <v>346</v>
      </c>
      <c r="F28" s="338" t="s">
        <v>346</v>
      </c>
      <c r="G28" s="339" t="s">
        <v>346</v>
      </c>
      <c r="H28" s="337" t="s">
        <v>346</v>
      </c>
      <c r="I28" s="335" t="s">
        <v>346</v>
      </c>
      <c r="J28" s="340" t="s">
        <v>346</v>
      </c>
      <c r="K28" s="1"/>
      <c r="L28" s="30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ht="14.5">
      <c r="A29" s="1"/>
      <c r="B29" s="335" t="s">
        <v>346</v>
      </c>
      <c r="C29" s="336" t="s">
        <v>346</v>
      </c>
      <c r="D29" s="336" t="s">
        <v>346</v>
      </c>
      <c r="E29" s="337" t="s">
        <v>346</v>
      </c>
      <c r="F29" s="338" t="s">
        <v>346</v>
      </c>
      <c r="G29" s="339" t="s">
        <v>346</v>
      </c>
      <c r="H29" s="337" t="s">
        <v>346</v>
      </c>
      <c r="I29" s="335" t="s">
        <v>346</v>
      </c>
      <c r="J29" s="340" t="s">
        <v>346</v>
      </c>
      <c r="K29" s="1"/>
      <c r="L29" s="30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ht="14.5">
      <c r="A30" s="1"/>
      <c r="B30" s="335" t="s">
        <v>346</v>
      </c>
      <c r="C30" s="336" t="s">
        <v>346</v>
      </c>
      <c r="D30" s="336" t="s">
        <v>346</v>
      </c>
      <c r="E30" s="337" t="s">
        <v>346</v>
      </c>
      <c r="F30" s="338" t="s">
        <v>346</v>
      </c>
      <c r="G30" s="339" t="s">
        <v>346</v>
      </c>
      <c r="H30" s="337" t="s">
        <v>346</v>
      </c>
      <c r="I30" s="335" t="s">
        <v>346</v>
      </c>
      <c r="J30" s="340" t="s">
        <v>346</v>
      </c>
      <c r="K30" s="1"/>
      <c r="L30" s="30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ht="14.5">
      <c r="A31" s="1"/>
      <c r="B31" s="335" t="s">
        <v>346</v>
      </c>
      <c r="C31" s="336" t="s">
        <v>346</v>
      </c>
      <c r="D31" s="336" t="s">
        <v>346</v>
      </c>
      <c r="E31" s="337" t="s">
        <v>346</v>
      </c>
      <c r="F31" s="338" t="s">
        <v>346</v>
      </c>
      <c r="G31" s="339" t="s">
        <v>346</v>
      </c>
      <c r="H31" s="337" t="s">
        <v>346</v>
      </c>
      <c r="I31" s="335" t="s">
        <v>346</v>
      </c>
      <c r="J31" s="340" t="s">
        <v>346</v>
      </c>
      <c r="K31" s="1"/>
      <c r="L31" s="30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ht="14.5">
      <c r="A32" s="1"/>
      <c r="B32" s="335" t="s">
        <v>346</v>
      </c>
      <c r="C32" s="336" t="s">
        <v>346</v>
      </c>
      <c r="D32" s="336" t="s">
        <v>346</v>
      </c>
      <c r="E32" s="337" t="s">
        <v>346</v>
      </c>
      <c r="F32" s="338" t="s">
        <v>346</v>
      </c>
      <c r="G32" s="339" t="s">
        <v>346</v>
      </c>
      <c r="H32" s="337" t="s">
        <v>346</v>
      </c>
      <c r="I32" s="335" t="s">
        <v>346</v>
      </c>
      <c r="J32" s="340" t="s">
        <v>346</v>
      </c>
      <c r="K32" s="1"/>
      <c r="L32" s="30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ht="15" thickBot="1">
      <c r="A33" s="1"/>
      <c r="B33" s="341" t="s">
        <v>346</v>
      </c>
      <c r="C33" s="342" t="s">
        <v>346</v>
      </c>
      <c r="D33" s="342" t="s">
        <v>346</v>
      </c>
      <c r="E33" s="343" t="s">
        <v>346</v>
      </c>
      <c r="F33" s="344" t="s">
        <v>346</v>
      </c>
      <c r="G33" s="345" t="s">
        <v>346</v>
      </c>
      <c r="H33" s="343" t="s">
        <v>346</v>
      </c>
      <c r="I33" s="341" t="s">
        <v>346</v>
      </c>
      <c r="J33" s="346" t="s">
        <v>346</v>
      </c>
      <c r="K33" s="1"/>
      <c r="L33" s="30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customFormat="1" ht="14.5">
      <c r="A34" s="1"/>
      <c r="B34" s="1"/>
      <c r="C34" s="1"/>
      <c r="D34" s="1"/>
      <c r="E34" s="1"/>
      <c r="F34" s="11"/>
      <c r="G34" s="1"/>
      <c r="H34" s="1"/>
      <c r="I34" s="1"/>
      <c r="J34" s="1"/>
      <c r="K34" s="1"/>
      <c r="L34" s="30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customFormat="1" ht="14.5">
      <c r="A35" s="1"/>
      <c r="B35" s="1"/>
      <c r="C35" s="1"/>
      <c r="D35" s="1"/>
      <c r="E35" s="1"/>
      <c r="F35" s="11"/>
      <c r="G35" s="1"/>
      <c r="H35" s="1"/>
      <c r="I35" s="1"/>
      <c r="J35" s="1"/>
      <c r="K35" s="1"/>
      <c r="L35" s="30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customFormat="1" ht="14.5">
      <c r="A36" s="1"/>
      <c r="B36" s="1"/>
      <c r="C36" s="1"/>
      <c r="D36" s="1"/>
      <c r="E36" s="1"/>
      <c r="F36" s="11"/>
      <c r="G36" s="1"/>
      <c r="H36" s="1"/>
      <c r="I36" s="1"/>
      <c r="J36" s="1"/>
      <c r="K36" s="1"/>
      <c r="L36" s="30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customFormat="1" ht="14.5">
      <c r="A37" s="1"/>
      <c r="B37" s="1"/>
      <c r="C37" s="1"/>
      <c r="D37" s="1"/>
      <c r="E37" s="1"/>
      <c r="F37" s="11"/>
      <c r="G37" s="1"/>
      <c r="H37" s="1"/>
      <c r="I37" s="1"/>
      <c r="J37" s="1"/>
      <c r="K37" s="1"/>
      <c r="L37" s="30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customFormat="1" ht="14.5">
      <c r="A38" s="1"/>
      <c r="B38" s="1"/>
      <c r="C38" s="1"/>
      <c r="D38" s="1"/>
      <c r="E38" s="1"/>
      <c r="F38" s="11"/>
      <c r="G38" s="1"/>
      <c r="H38" s="1"/>
      <c r="I38" s="1"/>
      <c r="J38" s="1"/>
      <c r="K38" s="1"/>
      <c r="L38" s="30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customFormat="1" ht="14.5">
      <c r="A39" s="1"/>
      <c r="B39" s="1"/>
      <c r="C39" s="1"/>
      <c r="D39" s="1"/>
      <c r="E39" s="1"/>
      <c r="F39" s="11"/>
      <c r="G39" s="1"/>
      <c r="H39" s="1"/>
      <c r="I39" s="1"/>
      <c r="J39" s="1"/>
      <c r="K39" s="1"/>
      <c r="L39" s="30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customFormat="1" ht="14.5">
      <c r="A40" s="1"/>
      <c r="B40" s="1"/>
      <c r="C40" s="1"/>
      <c r="D40" s="1"/>
      <c r="E40" s="1"/>
      <c r="F40" s="11"/>
      <c r="G40" s="1"/>
      <c r="H40" s="1"/>
      <c r="I40" s="1"/>
      <c r="J40" s="1"/>
      <c r="K40" s="1"/>
      <c r="L40" s="30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customFormat="1" ht="14.5">
      <c r="A41" s="1"/>
      <c r="B41" s="1"/>
      <c r="C41" s="1"/>
      <c r="D41" s="1"/>
      <c r="E41" s="1"/>
      <c r="F41" s="11"/>
      <c r="G41" s="1"/>
      <c r="H41" s="1"/>
      <c r="I41" s="1"/>
      <c r="J41" s="1"/>
      <c r="K41" s="1"/>
      <c r="L41" s="30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customFormat="1" ht="14.5">
      <c r="A42" s="1"/>
      <c r="B42" s="1"/>
      <c r="C42" s="1"/>
      <c r="D42" s="1"/>
      <c r="E42" s="1"/>
      <c r="F42" s="11"/>
      <c r="G42" s="1"/>
      <c r="H42" s="1"/>
      <c r="I42" s="1"/>
      <c r="J42" s="1"/>
      <c r="K42" s="1"/>
      <c r="L42" s="30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customFormat="1" ht="14.5">
      <c r="A43" s="1"/>
      <c r="B43" s="1"/>
      <c r="C43" s="1"/>
      <c r="D43" s="1"/>
      <c r="E43" s="1"/>
      <c r="F43" s="11"/>
      <c r="G43" s="1"/>
      <c r="H43" s="1"/>
      <c r="I43" s="1"/>
      <c r="J43" s="1"/>
      <c r="K43" s="1"/>
      <c r="L43" s="30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customFormat="1" ht="14.5">
      <c r="A44" s="1"/>
      <c r="B44" s="1"/>
      <c r="C44" s="1"/>
      <c r="D44" s="1"/>
      <c r="E44" s="1"/>
      <c r="F44" s="11"/>
      <c r="G44" s="1"/>
      <c r="H44" s="1"/>
      <c r="I44" s="1"/>
      <c r="J44" s="1"/>
      <c r="K44" s="1"/>
      <c r="L44" s="30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customFormat="1" ht="14.5">
      <c r="A45" s="1"/>
      <c r="B45" s="1"/>
      <c r="C45" s="1"/>
      <c r="D45" s="1"/>
      <c r="E45" s="1"/>
      <c r="F45" s="11"/>
      <c r="G45" s="1"/>
      <c r="H45" s="1"/>
      <c r="I45" s="1"/>
      <c r="J45" s="1"/>
      <c r="K45" s="1"/>
      <c r="L45" s="30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customFormat="1" ht="14.5">
      <c r="A46" s="1"/>
      <c r="B46" s="1"/>
      <c r="C46" s="1"/>
      <c r="D46" s="1"/>
      <c r="E46" s="1"/>
      <c r="F46" s="11"/>
      <c r="G46" s="1"/>
      <c r="H46" s="1"/>
      <c r="I46" s="1"/>
      <c r="J46" s="1"/>
      <c r="K46" s="1"/>
      <c r="L46" s="30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customFormat="1" ht="14.5">
      <c r="A47" s="1"/>
      <c r="B47" s="1"/>
      <c r="C47" s="1"/>
      <c r="D47" s="1"/>
      <c r="E47" s="1"/>
      <c r="F47" s="11"/>
      <c r="G47" s="1"/>
      <c r="H47" s="1"/>
      <c r="I47" s="1"/>
      <c r="J47" s="1"/>
      <c r="K47" s="1"/>
      <c r="L47" s="30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customFormat="1" ht="14.5">
      <c r="A48" s="1"/>
      <c r="B48" s="1"/>
      <c r="C48" s="1"/>
      <c r="D48" s="1"/>
      <c r="E48" s="1"/>
      <c r="F48" s="11"/>
      <c r="G48" s="1"/>
      <c r="H48" s="1"/>
      <c r="I48" s="1"/>
      <c r="J48" s="1"/>
      <c r="K48" s="1"/>
      <c r="L48" s="30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customFormat="1" ht="14.5">
      <c r="A49" s="1"/>
      <c r="B49" s="1"/>
      <c r="C49" s="1"/>
      <c r="D49" s="1"/>
      <c r="E49" s="1"/>
      <c r="F49" s="11"/>
      <c r="G49" s="1"/>
      <c r="H49" s="1"/>
      <c r="I49" s="1"/>
      <c r="J49" s="1"/>
      <c r="K49" s="1"/>
      <c r="L49" s="30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customFormat="1" ht="14.5">
      <c r="A50" s="1"/>
      <c r="B50" s="1"/>
      <c r="C50" s="1"/>
      <c r="D50" s="1"/>
      <c r="E50" s="1"/>
      <c r="F50" s="11"/>
      <c r="G50" s="1"/>
      <c r="H50" s="1"/>
      <c r="I50" s="1"/>
      <c r="J50" s="1"/>
      <c r="K50" s="1"/>
      <c r="L50" s="30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customFormat="1" ht="14.5">
      <c r="A51" s="1"/>
      <c r="B51" s="1"/>
      <c r="C51" s="1"/>
      <c r="D51" s="1"/>
      <c r="E51" s="1"/>
      <c r="F51" s="11"/>
      <c r="G51" s="1"/>
      <c r="H51" s="1"/>
      <c r="I51" s="1"/>
      <c r="J51" s="1"/>
      <c r="K51" s="1"/>
      <c r="L51" s="30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customFormat="1" ht="14.5">
      <c r="A52" s="1"/>
      <c r="B52" s="1"/>
      <c r="C52" s="1"/>
      <c r="D52" s="1"/>
      <c r="E52" s="1"/>
      <c r="F52" s="11"/>
      <c r="G52" s="1"/>
      <c r="H52" s="1"/>
      <c r="I52" s="1"/>
      <c r="J52" s="1"/>
      <c r="K52" s="1"/>
      <c r="L52" s="30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customFormat="1" ht="14.5">
      <c r="A53" s="1"/>
      <c r="B53" s="1"/>
      <c r="C53" s="1"/>
      <c r="D53" s="1"/>
      <c r="E53" s="1"/>
      <c r="F53" s="11"/>
      <c r="G53" s="1"/>
      <c r="H53" s="1"/>
      <c r="I53" s="1"/>
      <c r="J53" s="1"/>
      <c r="K53" s="1"/>
      <c r="L53" s="30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customFormat="1" ht="14.5">
      <c r="A54" s="1"/>
      <c r="B54" s="1"/>
      <c r="C54" s="1"/>
      <c r="D54" s="1"/>
      <c r="E54" s="1"/>
      <c r="F54" s="11"/>
      <c r="G54" s="1"/>
      <c r="H54" s="1"/>
      <c r="I54" s="1"/>
      <c r="J54" s="1"/>
      <c r="K54" s="1"/>
      <c r="L54" s="30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row>
    <row r="55" spans="1:52" customFormat="1" ht="14.5">
      <c r="A55" s="1"/>
      <c r="B55" s="1"/>
      <c r="C55" s="1"/>
      <c r="D55" s="1"/>
      <c r="E55" s="1"/>
      <c r="F55" s="11"/>
      <c r="G55" s="1"/>
      <c r="H55" s="1"/>
      <c r="I55" s="1"/>
      <c r="J55" s="1"/>
      <c r="K55" s="1"/>
      <c r="L55" s="30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row>
    <row r="56" spans="1:52" customFormat="1" ht="14.5">
      <c r="A56" s="1"/>
      <c r="B56" s="1"/>
      <c r="C56" s="1"/>
      <c r="D56" s="1"/>
      <c r="E56" s="1"/>
      <c r="F56" s="11"/>
      <c r="G56" s="1"/>
      <c r="H56" s="1"/>
      <c r="I56" s="1"/>
      <c r="J56" s="1"/>
      <c r="K56" s="1"/>
      <c r="L56" s="30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row>
    <row r="57" spans="1:52" customFormat="1" ht="14.5">
      <c r="A57" s="1"/>
      <c r="B57" s="1"/>
      <c r="C57" s="1"/>
      <c r="D57" s="1"/>
      <c r="E57" s="1"/>
      <c r="F57" s="11"/>
      <c r="G57" s="1"/>
      <c r="H57" s="1"/>
      <c r="I57" s="1"/>
      <c r="J57" s="1"/>
      <c r="K57" s="1"/>
      <c r="L57" s="30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row>
    <row r="58" spans="1:52" customFormat="1" ht="14.5">
      <c r="A58" s="1"/>
      <c r="B58" s="1"/>
      <c r="C58" s="1"/>
      <c r="D58" s="1"/>
      <c r="E58" s="1"/>
      <c r="F58" s="11"/>
      <c r="G58" s="1"/>
      <c r="H58" s="1"/>
      <c r="I58" s="1"/>
      <c r="J58" s="1"/>
      <c r="K58" s="1"/>
      <c r="L58" s="30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row>
    <row r="59" spans="1:52" customFormat="1" ht="14.5">
      <c r="A59" s="1"/>
      <c r="B59" s="1"/>
      <c r="C59" s="1"/>
      <c r="D59" s="1"/>
      <c r="E59" s="1"/>
      <c r="F59" s="11"/>
      <c r="G59" s="1"/>
      <c r="H59" s="1"/>
      <c r="I59" s="1"/>
      <c r="J59" s="1"/>
      <c r="K59" s="1"/>
      <c r="L59" s="30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row>
    <row r="60" spans="1:52" customFormat="1" ht="14.5">
      <c r="A60" s="1"/>
      <c r="B60" s="1"/>
      <c r="C60" s="1"/>
      <c r="D60" s="1"/>
      <c r="E60" s="1"/>
      <c r="F60" s="11"/>
      <c r="G60" s="1"/>
      <c r="H60" s="1"/>
      <c r="I60" s="1"/>
      <c r="J60" s="1"/>
      <c r="K60" s="1"/>
      <c r="L60" s="30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row>
    <row r="61" spans="1:52" customFormat="1" ht="14.5">
      <c r="A61" s="1"/>
      <c r="B61" s="1"/>
      <c r="C61" s="1"/>
      <c r="D61" s="1"/>
      <c r="E61" s="1"/>
      <c r="F61" s="11"/>
      <c r="G61" s="1"/>
      <c r="H61" s="1"/>
      <c r="I61" s="1"/>
      <c r="J61" s="1"/>
      <c r="K61" s="1"/>
      <c r="L61" s="30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row>
    <row r="62" spans="1:52" customFormat="1" ht="14.5">
      <c r="A62" s="1"/>
      <c r="B62" s="1"/>
      <c r="C62" s="1"/>
      <c r="D62" s="1"/>
      <c r="E62" s="1"/>
      <c r="F62" s="11"/>
      <c r="G62" s="1"/>
      <c r="H62" s="1"/>
      <c r="I62" s="1"/>
      <c r="J62" s="1"/>
      <c r="K62" s="1"/>
      <c r="L62" s="30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row>
    <row r="63" spans="1:52" customFormat="1" ht="14.5">
      <c r="A63" s="1"/>
      <c r="B63" s="1"/>
      <c r="C63" s="1"/>
      <c r="D63" s="1"/>
      <c r="E63" s="1"/>
      <c r="F63" s="11"/>
      <c r="G63" s="1"/>
      <c r="H63" s="1"/>
      <c r="I63" s="1"/>
      <c r="J63" s="1"/>
      <c r="K63" s="1"/>
      <c r="L63" s="30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row>
    <row r="64" spans="1:52" customFormat="1" ht="14.5">
      <c r="A64" s="1"/>
      <c r="B64" s="1"/>
      <c r="C64" s="1"/>
      <c r="D64" s="1"/>
      <c r="E64" s="1"/>
      <c r="F64" s="11"/>
      <c r="G64" s="1"/>
      <c r="H64" s="1"/>
      <c r="I64" s="1"/>
      <c r="J64" s="1"/>
      <c r="K64" s="1"/>
      <c r="L64" s="30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row>
    <row r="65" spans="1:52" customFormat="1" ht="14.5">
      <c r="A65" s="1"/>
      <c r="B65" s="1"/>
      <c r="C65" s="1"/>
      <c r="D65" s="1"/>
      <c r="E65" s="1"/>
      <c r="F65" s="11"/>
      <c r="G65" s="1"/>
      <c r="H65" s="1"/>
      <c r="I65" s="1"/>
      <c r="J65" s="1"/>
      <c r="K65" s="1"/>
      <c r="L65" s="30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row>
    <row r="66" spans="1:52" customFormat="1" ht="14.5">
      <c r="A66" s="1"/>
      <c r="B66" s="1"/>
      <c r="C66" s="1"/>
      <c r="D66" s="1"/>
      <c r="E66" s="1"/>
      <c r="F66" s="11"/>
      <c r="G66" s="1"/>
      <c r="H66" s="1"/>
      <c r="I66" s="1"/>
      <c r="J66" s="1"/>
      <c r="K66" s="1"/>
      <c r="L66" s="30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row>
    <row r="67" spans="1:52" customFormat="1" ht="14.5">
      <c r="A67" s="1"/>
      <c r="B67" s="1"/>
      <c r="C67" s="1"/>
      <c r="D67" s="1"/>
      <c r="E67" s="1"/>
      <c r="F67" s="11"/>
      <c r="G67" s="1"/>
      <c r="H67" s="1"/>
      <c r="I67" s="1"/>
      <c r="J67" s="1"/>
      <c r="K67" s="1"/>
      <c r="L67" s="30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row>
    <row r="68" spans="1:52" customFormat="1" ht="14.5">
      <c r="A68" s="1"/>
      <c r="B68" s="1"/>
      <c r="C68" s="1"/>
      <c r="D68" s="1"/>
      <c r="E68" s="1"/>
      <c r="F68" s="11"/>
      <c r="G68" s="1"/>
      <c r="H68" s="1"/>
      <c r="I68" s="1"/>
      <c r="J68" s="1"/>
      <c r="K68" s="1"/>
      <c r="L68" s="30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row>
    <row r="69" spans="1:52" customFormat="1" ht="14.5">
      <c r="A69" s="1"/>
      <c r="B69" s="1"/>
      <c r="C69" s="1"/>
      <c r="D69" s="1"/>
      <c r="E69" s="1"/>
      <c r="F69" s="11"/>
      <c r="G69" s="1"/>
      <c r="H69" s="1"/>
      <c r="I69" s="1"/>
      <c r="J69" s="1"/>
      <c r="K69" s="1"/>
      <c r="L69" s="30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row>
    <row r="70" spans="1:52" customFormat="1" ht="14.5">
      <c r="A70" s="1"/>
      <c r="B70" s="1"/>
      <c r="C70" s="1"/>
      <c r="D70" s="1"/>
      <c r="E70" s="1"/>
      <c r="F70" s="11"/>
      <c r="G70" s="1"/>
      <c r="H70" s="1"/>
      <c r="I70" s="1"/>
      <c r="J70" s="1"/>
      <c r="K70" s="1"/>
      <c r="L70" s="30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row>
    <row r="71" spans="1:52" customFormat="1" ht="14.5">
      <c r="A71" s="1"/>
      <c r="B71" s="1"/>
      <c r="C71" s="1"/>
      <c r="D71" s="1"/>
      <c r="E71" s="1"/>
      <c r="F71" s="11"/>
      <c r="G71" s="1"/>
      <c r="H71" s="1"/>
      <c r="I71" s="1"/>
      <c r="J71" s="1"/>
      <c r="K71" s="1"/>
      <c r="L71" s="30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row>
    <row r="72" spans="1:52" customFormat="1" ht="14.5">
      <c r="A72" s="1"/>
      <c r="B72" s="1"/>
      <c r="C72" s="1"/>
      <c r="D72" s="1"/>
      <c r="E72" s="1"/>
      <c r="F72" s="11"/>
      <c r="G72" s="1"/>
      <c r="H72" s="1"/>
      <c r="I72" s="1"/>
      <c r="J72" s="1"/>
      <c r="K72" s="1"/>
      <c r="L72" s="30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row>
    <row r="73" spans="1:52" customFormat="1" ht="14.5">
      <c r="A73" s="1"/>
      <c r="B73" s="1"/>
      <c r="C73" s="1"/>
      <c r="D73" s="1"/>
      <c r="E73" s="1"/>
      <c r="F73" s="11"/>
      <c r="G73" s="1"/>
      <c r="H73" s="1"/>
      <c r="I73" s="1"/>
      <c r="J73" s="1"/>
      <c r="K73" s="1"/>
      <c r="L73" s="30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row>
    <row r="74" spans="1:52" customFormat="1" ht="14.5">
      <c r="A74" s="1"/>
      <c r="B74" s="1"/>
      <c r="C74" s="1"/>
      <c r="D74" s="1"/>
      <c r="E74" s="1"/>
      <c r="F74" s="11"/>
      <c r="G74" s="1"/>
      <c r="H74" s="1"/>
      <c r="I74" s="1"/>
      <c r="J74" s="1"/>
      <c r="K74" s="1"/>
      <c r="L74" s="30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row>
    <row r="75" spans="1:52" customFormat="1" ht="14.5">
      <c r="A75" s="1"/>
      <c r="B75" s="1"/>
      <c r="C75" s="1"/>
      <c r="D75" s="1"/>
      <c r="E75" s="1"/>
      <c r="F75" s="11"/>
      <c r="G75" s="1"/>
      <c r="H75" s="1"/>
      <c r="I75" s="1"/>
      <c r="J75" s="1"/>
      <c r="K75" s="1"/>
      <c r="L75" s="30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row>
    <row r="76" spans="1:52" customFormat="1" ht="14.5">
      <c r="A76" s="1"/>
      <c r="B76" s="1"/>
      <c r="C76" s="1"/>
      <c r="D76" s="1"/>
      <c r="E76" s="1"/>
      <c r="F76" s="11"/>
      <c r="G76" s="1"/>
      <c r="H76" s="1"/>
      <c r="I76" s="1"/>
      <c r="J76" s="1"/>
      <c r="K76" s="1"/>
      <c r="L76" s="30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row>
    <row r="77" spans="1:52" customFormat="1" ht="14.5">
      <c r="A77" s="1"/>
      <c r="B77" s="1"/>
      <c r="C77" s="1"/>
      <c r="D77" s="1"/>
      <c r="E77" s="1"/>
      <c r="F77" s="11"/>
      <c r="G77" s="1"/>
      <c r="H77" s="1"/>
      <c r="I77" s="1"/>
      <c r="J77" s="1"/>
      <c r="K77" s="1"/>
      <c r="L77" s="30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row>
    <row r="78" spans="1:52" customFormat="1" ht="14.5">
      <c r="A78" s="1"/>
      <c r="B78" s="1"/>
      <c r="C78" s="1"/>
      <c r="D78" s="1"/>
      <c r="E78" s="1"/>
      <c r="F78" s="11"/>
      <c r="G78" s="1"/>
      <c r="H78" s="1"/>
      <c r="I78" s="1"/>
      <c r="J78" s="1"/>
      <c r="K78" s="1"/>
      <c r="L78" s="30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row>
    <row r="79" spans="1:52" customFormat="1" ht="14.5">
      <c r="A79" s="1"/>
      <c r="B79" s="1"/>
      <c r="C79" s="1"/>
      <c r="D79" s="1"/>
      <c r="E79" s="1"/>
      <c r="F79" s="11"/>
      <c r="G79" s="1"/>
      <c r="H79" s="1"/>
      <c r="I79" s="1"/>
      <c r="J79" s="1"/>
      <c r="K79" s="1"/>
      <c r="L79" s="30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row>
    <row r="80" spans="1:52" customFormat="1" ht="14.5">
      <c r="A80" s="1"/>
      <c r="B80" s="1"/>
      <c r="C80" s="1"/>
      <c r="D80" s="1"/>
      <c r="E80" s="1"/>
      <c r="F80" s="11"/>
      <c r="G80" s="1"/>
      <c r="H80" s="1"/>
      <c r="I80" s="1"/>
      <c r="J80" s="1"/>
      <c r="K80" s="1"/>
      <c r="L80" s="30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row>
    <row r="81" spans="1:52" customFormat="1" ht="14.5">
      <c r="A81" s="1"/>
      <c r="B81" s="1"/>
      <c r="C81" s="1"/>
      <c r="D81" s="1"/>
      <c r="E81" s="1"/>
      <c r="F81" s="11"/>
      <c r="G81" s="1"/>
      <c r="H81" s="1"/>
      <c r="I81" s="1"/>
      <c r="J81" s="1"/>
      <c r="K81" s="1"/>
      <c r="L81" s="30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row>
    <row r="82" spans="1:52" customFormat="1" ht="14.5">
      <c r="A82" s="1"/>
      <c r="B82" s="1"/>
      <c r="C82" s="1"/>
      <c r="D82" s="1"/>
      <c r="E82" s="1"/>
      <c r="F82" s="11"/>
      <c r="G82" s="1"/>
      <c r="H82" s="1"/>
      <c r="I82" s="1"/>
      <c r="J82" s="1"/>
      <c r="K82" s="1"/>
      <c r="L82" s="30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row>
    <row r="83" spans="1:52" customFormat="1" ht="14.5">
      <c r="A83" s="1"/>
      <c r="B83" s="1"/>
      <c r="C83" s="1"/>
      <c r="D83" s="1"/>
      <c r="E83" s="1"/>
      <c r="F83" s="11"/>
      <c r="G83" s="1"/>
      <c r="H83" s="1"/>
      <c r="I83" s="1"/>
      <c r="J83" s="1"/>
      <c r="K83" s="1"/>
      <c r="L83" s="30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row>
    <row r="84" spans="1:52" customFormat="1" ht="14.5">
      <c r="A84" s="1"/>
      <c r="B84" s="1"/>
      <c r="C84" s="1"/>
      <c r="D84" s="1"/>
      <c r="E84" s="1"/>
      <c r="F84" s="11"/>
      <c r="G84" s="1"/>
      <c r="H84" s="1"/>
      <c r="I84" s="1"/>
      <c r="J84" s="1"/>
      <c r="K84" s="1"/>
      <c r="L84" s="30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row>
    <row r="85" spans="1:52" customFormat="1" ht="14.5">
      <c r="A85" s="1"/>
      <c r="B85" s="1"/>
      <c r="C85" s="1"/>
      <c r="D85" s="1"/>
      <c r="E85" s="1"/>
      <c r="F85" s="11"/>
      <c r="G85" s="1"/>
      <c r="H85" s="1"/>
      <c r="I85" s="1"/>
      <c r="J85" s="1"/>
      <c r="K85" s="1"/>
      <c r="L85" s="30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row>
    <row r="86" spans="1:52" customFormat="1" ht="14.5">
      <c r="A86" s="1"/>
      <c r="B86" s="1"/>
      <c r="C86" s="1"/>
      <c r="D86" s="1"/>
      <c r="E86" s="1"/>
      <c r="F86" s="11"/>
      <c r="G86" s="1"/>
      <c r="H86" s="1"/>
      <c r="I86" s="1"/>
      <c r="J86" s="1"/>
      <c r="K86" s="1"/>
      <c r="L86" s="30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row>
    <row r="87" spans="1:52" customFormat="1" ht="14.5">
      <c r="A87" s="1"/>
      <c r="B87" s="1"/>
      <c r="C87" s="1"/>
      <c r="D87" s="1"/>
      <c r="E87" s="1"/>
      <c r="F87" s="11"/>
      <c r="G87" s="1"/>
      <c r="H87" s="1"/>
      <c r="I87" s="1"/>
      <c r="J87" s="1"/>
      <c r="K87" s="1"/>
      <c r="L87" s="30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row>
    <row r="88" spans="1:52" customFormat="1" ht="14.5">
      <c r="A88" s="1"/>
      <c r="B88" s="1"/>
      <c r="C88" s="1"/>
      <c r="D88" s="1"/>
      <c r="E88" s="1"/>
      <c r="F88" s="11"/>
      <c r="G88" s="1"/>
      <c r="H88" s="1"/>
      <c r="I88" s="1"/>
      <c r="J88" s="1"/>
      <c r="K88" s="1"/>
      <c r="L88" s="30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row>
    <row r="89" spans="1:52" customFormat="1" ht="14.5">
      <c r="A89" s="1"/>
      <c r="B89" s="1"/>
      <c r="C89" s="1"/>
      <c r="D89" s="1"/>
      <c r="E89" s="1"/>
      <c r="F89" s="11"/>
      <c r="G89" s="1"/>
      <c r="H89" s="1"/>
      <c r="I89" s="1"/>
      <c r="J89" s="1"/>
      <c r="K89" s="1"/>
      <c r="L89" s="30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row>
    <row r="90" spans="1:52" customFormat="1" ht="14.5">
      <c r="A90" s="1"/>
      <c r="B90" s="1"/>
      <c r="C90" s="1"/>
      <c r="D90" s="1"/>
      <c r="E90" s="1"/>
      <c r="F90" s="11"/>
      <c r="G90" s="1"/>
      <c r="H90" s="1"/>
      <c r="I90" s="1"/>
      <c r="J90" s="1"/>
      <c r="K90" s="1"/>
      <c r="L90" s="30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row>
    <row r="91" spans="1:52" customFormat="1" ht="14.5">
      <c r="A91" s="1"/>
      <c r="B91" s="1"/>
      <c r="C91" s="1"/>
      <c r="D91" s="1"/>
      <c r="E91" s="1"/>
      <c r="F91" s="11"/>
      <c r="G91" s="1"/>
      <c r="H91" s="1"/>
      <c r="I91" s="1"/>
      <c r="J91" s="1"/>
      <c r="K91" s="1"/>
      <c r="L91" s="30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row>
    <row r="92" spans="1:52" customFormat="1" ht="14.5">
      <c r="A92" s="1"/>
      <c r="B92" s="1"/>
      <c r="C92" s="1"/>
      <c r="D92" s="1"/>
      <c r="E92" s="1"/>
      <c r="F92" s="11"/>
      <c r="G92" s="1"/>
      <c r="H92" s="1"/>
      <c r="I92" s="1"/>
      <c r="J92" s="1"/>
      <c r="K92" s="1"/>
      <c r="L92" s="30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row>
    <row r="93" spans="1:52" customFormat="1" ht="14.5">
      <c r="A93" s="1"/>
      <c r="B93" s="1"/>
      <c r="C93" s="1"/>
      <c r="D93" s="1"/>
      <c r="E93" s="1"/>
      <c r="F93" s="11"/>
      <c r="G93" s="1"/>
      <c r="H93" s="1"/>
      <c r="I93" s="1"/>
      <c r="J93" s="1"/>
      <c r="K93" s="1"/>
      <c r="L93" s="30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row>
    <row r="94" spans="1:52" customFormat="1" ht="14.5">
      <c r="A94" s="1"/>
      <c r="B94" s="1"/>
      <c r="C94" s="1"/>
      <c r="D94" s="1"/>
      <c r="E94" s="1"/>
      <c r="F94" s="11"/>
      <c r="G94" s="1"/>
      <c r="H94" s="1"/>
      <c r="I94" s="1"/>
      <c r="J94" s="1"/>
      <c r="K94" s="1"/>
      <c r="L94" s="30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row>
    <row r="95" spans="1:52" customFormat="1" ht="14.5">
      <c r="A95" s="1"/>
      <c r="B95" s="1"/>
      <c r="C95" s="1"/>
      <c r="D95" s="1"/>
      <c r="E95" s="1"/>
      <c r="F95" s="11"/>
      <c r="G95" s="1"/>
      <c r="H95" s="1"/>
      <c r="I95" s="1"/>
      <c r="J95" s="1"/>
      <c r="K95" s="1"/>
      <c r="L95" s="30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row>
    <row r="96" spans="1:52" customFormat="1" ht="14.5">
      <c r="A96" s="1"/>
      <c r="B96" s="1"/>
      <c r="C96" s="1"/>
      <c r="D96" s="1"/>
      <c r="E96" s="1"/>
      <c r="F96" s="11"/>
      <c r="G96" s="1"/>
      <c r="H96" s="1"/>
      <c r="I96" s="1"/>
      <c r="J96" s="1"/>
      <c r="K96" s="1"/>
      <c r="L96" s="30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row>
    <row r="97" spans="1:52" customFormat="1" ht="14.5">
      <c r="A97" s="1"/>
      <c r="B97" s="1"/>
      <c r="C97" s="1"/>
      <c r="D97" s="1"/>
      <c r="E97" s="1"/>
      <c r="F97" s="11"/>
      <c r="G97" s="1"/>
      <c r="H97" s="1"/>
      <c r="I97" s="1"/>
      <c r="J97" s="1"/>
      <c r="K97" s="1"/>
      <c r="L97" s="30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row>
    <row r="98" spans="1:52" customFormat="1" ht="14.5">
      <c r="A98" s="1"/>
      <c r="B98" s="1"/>
      <c r="C98" s="1"/>
      <c r="D98" s="1"/>
      <c r="E98" s="1"/>
      <c r="F98" s="11"/>
      <c r="G98" s="1"/>
      <c r="H98" s="1"/>
      <c r="I98" s="1"/>
      <c r="J98" s="1"/>
      <c r="K98" s="1"/>
      <c r="L98" s="30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row>
    <row r="99" spans="1:52" customFormat="1" ht="14.5">
      <c r="A99" s="1"/>
      <c r="B99" s="1"/>
      <c r="C99" s="1"/>
      <c r="D99" s="1"/>
      <c r="E99" s="1"/>
      <c r="F99" s="11"/>
      <c r="G99" s="1"/>
      <c r="H99" s="1"/>
      <c r="I99" s="1"/>
      <c r="J99" s="1"/>
      <c r="K99" s="1"/>
      <c r="L99" s="30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row>
    <row r="100" spans="1:52" customFormat="1" ht="14.5">
      <c r="A100" s="1"/>
      <c r="B100" s="1"/>
      <c r="C100" s="1"/>
      <c r="D100" s="1"/>
      <c r="E100" s="1"/>
      <c r="F100" s="11"/>
      <c r="G100" s="1"/>
      <c r="H100" s="1"/>
      <c r="I100" s="1"/>
      <c r="J100" s="1"/>
      <c r="K100" s="1"/>
      <c r="L100" s="30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row>
    <row r="101" spans="1:52" customFormat="1" ht="14.5">
      <c r="A101" s="1"/>
      <c r="B101" s="1"/>
      <c r="C101" s="1"/>
      <c r="D101" s="1"/>
      <c r="E101" s="1"/>
      <c r="F101" s="11"/>
      <c r="G101" s="1"/>
      <c r="H101" s="1"/>
      <c r="I101" s="1"/>
      <c r="J101" s="1"/>
      <c r="K101" s="1"/>
      <c r="L101" s="30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row>
    <row r="102" spans="1:52" customFormat="1" ht="14.5">
      <c r="A102" s="2"/>
      <c r="B102" s="2"/>
      <c r="C102" s="2"/>
      <c r="D102" s="2"/>
      <c r="E102" s="2"/>
      <c r="F102" s="91"/>
      <c r="G102" s="2"/>
      <c r="H102" s="2"/>
      <c r="I102" s="2"/>
      <c r="J102" s="2"/>
      <c r="K102" s="2"/>
      <c r="L102" s="347"/>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customFormat="1" ht="14.5">
      <c r="A103" s="2"/>
      <c r="B103" s="2"/>
      <c r="C103" s="2"/>
      <c r="D103" s="2"/>
      <c r="E103" s="2"/>
      <c r="F103" s="91"/>
      <c r="G103" s="2"/>
      <c r="H103" s="2"/>
      <c r="I103" s="2"/>
      <c r="J103" s="2"/>
      <c r="K103" s="2"/>
      <c r="L103" s="347"/>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customFormat="1" ht="14.5">
      <c r="A104" s="2"/>
      <c r="B104" s="2"/>
      <c r="C104" s="2"/>
      <c r="D104" s="2"/>
      <c r="E104" s="2"/>
      <c r="F104" s="91"/>
      <c r="G104" s="2"/>
      <c r="H104" s="2"/>
      <c r="I104" s="2"/>
      <c r="J104" s="2"/>
      <c r="K104" s="2"/>
      <c r="L104" s="347"/>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customFormat="1" ht="14.5">
      <c r="A105" s="2"/>
      <c r="B105" s="2"/>
      <c r="C105" s="2"/>
      <c r="D105" s="2"/>
      <c r="E105" s="2"/>
      <c r="F105" s="91"/>
      <c r="G105" s="2"/>
      <c r="H105" s="2"/>
      <c r="I105" s="2"/>
      <c r="J105" s="2"/>
      <c r="K105" s="2"/>
      <c r="L105" s="347"/>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customFormat="1" ht="14.5">
      <c r="A106" s="2"/>
      <c r="B106" s="2"/>
      <c r="C106" s="2"/>
      <c r="D106" s="2"/>
      <c r="E106" s="2"/>
      <c r="F106" s="91"/>
      <c r="G106" s="2"/>
      <c r="H106" s="2"/>
      <c r="I106" s="2"/>
      <c r="J106" s="2"/>
      <c r="K106" s="2"/>
      <c r="L106" s="347"/>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customFormat="1" ht="14.5">
      <c r="A107" s="2"/>
      <c r="B107" s="2"/>
      <c r="C107" s="2"/>
      <c r="D107" s="2"/>
      <c r="E107" s="2"/>
      <c r="F107" s="91"/>
      <c r="G107" s="2"/>
      <c r="H107" s="2"/>
      <c r="I107" s="2"/>
      <c r="J107" s="2"/>
      <c r="K107" s="2"/>
      <c r="L107" s="347"/>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customFormat="1" ht="14.5">
      <c r="A108" s="2"/>
      <c r="B108" s="2"/>
      <c r="C108" s="2"/>
      <c r="D108" s="2"/>
      <c r="E108" s="2"/>
      <c r="F108" s="91"/>
      <c r="G108" s="2"/>
      <c r="H108" s="2"/>
      <c r="I108" s="2"/>
      <c r="J108" s="2"/>
      <c r="K108" s="2"/>
      <c r="L108" s="347"/>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customFormat="1" ht="14.5">
      <c r="A109" s="2"/>
      <c r="B109" s="2"/>
      <c r="C109" s="2"/>
      <c r="D109" s="2"/>
      <c r="E109" s="2"/>
      <c r="F109" s="91"/>
      <c r="G109" s="2"/>
      <c r="H109" s="2"/>
      <c r="I109" s="2"/>
      <c r="J109" s="2"/>
      <c r="K109" s="2"/>
      <c r="L109" s="347"/>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customFormat="1" ht="14.5">
      <c r="A110" s="2"/>
      <c r="B110" s="2"/>
      <c r="C110" s="2"/>
      <c r="D110" s="2"/>
      <c r="E110" s="2"/>
      <c r="F110" s="91"/>
      <c r="G110" s="2"/>
      <c r="H110" s="2"/>
      <c r="I110" s="2"/>
      <c r="J110" s="2"/>
      <c r="K110" s="2"/>
      <c r="L110" s="347"/>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customFormat="1" ht="14.5">
      <c r="A111" s="2"/>
      <c r="B111" s="2"/>
      <c r="C111" s="2"/>
      <c r="D111" s="2"/>
      <c r="E111" s="2"/>
      <c r="F111" s="91"/>
      <c r="G111" s="2"/>
      <c r="H111" s="2"/>
      <c r="I111" s="2"/>
      <c r="J111" s="2"/>
      <c r="K111" s="2"/>
      <c r="L111" s="347"/>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customFormat="1" ht="14.5">
      <c r="A112" s="2"/>
      <c r="B112" s="2"/>
      <c r="C112" s="2"/>
      <c r="D112" s="2"/>
      <c r="E112" s="2"/>
      <c r="F112" s="91"/>
      <c r="G112" s="2"/>
      <c r="H112" s="2"/>
      <c r="I112" s="2"/>
      <c r="J112" s="2"/>
      <c r="K112" s="2"/>
      <c r="L112" s="347"/>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customFormat="1" ht="14.5">
      <c r="A113" s="2"/>
      <c r="B113" s="2"/>
      <c r="C113" s="2"/>
      <c r="D113" s="2"/>
      <c r="E113" s="2"/>
      <c r="F113" s="91"/>
      <c r="G113" s="2"/>
      <c r="H113" s="2"/>
      <c r="I113" s="2"/>
      <c r="J113" s="2"/>
      <c r="K113" s="2"/>
      <c r="L113" s="347"/>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customFormat="1" ht="14.5">
      <c r="A114" s="2"/>
      <c r="B114" s="2"/>
      <c r="C114" s="2"/>
      <c r="D114" s="2"/>
      <c r="E114" s="2"/>
      <c r="F114" s="91"/>
      <c r="G114" s="2"/>
      <c r="H114" s="2"/>
      <c r="I114" s="2"/>
      <c r="J114" s="2"/>
      <c r="K114" s="2"/>
      <c r="L114" s="347"/>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customFormat="1" ht="14.5">
      <c r="A115" s="2"/>
      <c r="B115" s="2"/>
      <c r="C115" s="2"/>
      <c r="D115" s="2"/>
      <c r="E115" s="2"/>
      <c r="F115" s="91"/>
      <c r="G115" s="2"/>
      <c r="H115" s="2"/>
      <c r="I115" s="2"/>
      <c r="J115" s="2"/>
      <c r="K115" s="2"/>
      <c r="L115" s="347"/>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customFormat="1" ht="14.5">
      <c r="A116" s="2"/>
      <c r="B116" s="2"/>
      <c r="C116" s="2"/>
      <c r="D116" s="2"/>
      <c r="E116" s="2"/>
      <c r="F116" s="91"/>
      <c r="G116" s="2"/>
      <c r="H116" s="2"/>
      <c r="I116" s="2"/>
      <c r="J116" s="2"/>
      <c r="K116" s="2"/>
      <c r="L116" s="347"/>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customFormat="1" ht="14.5">
      <c r="A117" s="2"/>
      <c r="B117" s="2"/>
      <c r="C117" s="2"/>
      <c r="D117" s="2"/>
      <c r="E117" s="2"/>
      <c r="F117" s="91"/>
      <c r="G117" s="2"/>
      <c r="H117" s="2"/>
      <c r="I117" s="2"/>
      <c r="J117" s="2"/>
      <c r="K117" s="2"/>
      <c r="L117" s="347"/>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customFormat="1" ht="14.5">
      <c r="A118" s="2"/>
      <c r="B118" s="2"/>
      <c r="C118" s="2"/>
      <c r="D118" s="2"/>
      <c r="E118" s="2"/>
      <c r="F118" s="91"/>
      <c r="G118" s="2"/>
      <c r="H118" s="2"/>
      <c r="I118" s="2"/>
      <c r="J118" s="2"/>
      <c r="K118" s="2"/>
      <c r="L118" s="347"/>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customFormat="1" ht="14.5">
      <c r="A119" s="2"/>
      <c r="B119" s="2"/>
      <c r="C119" s="2"/>
      <c r="D119" s="2"/>
      <c r="E119" s="2"/>
      <c r="F119" s="91"/>
      <c r="G119" s="2"/>
      <c r="H119" s="2"/>
      <c r="I119" s="2"/>
      <c r="J119" s="2"/>
      <c r="K119" s="2"/>
      <c r="L119" s="347"/>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customFormat="1" ht="14.5">
      <c r="A120" s="2"/>
      <c r="B120" s="2"/>
      <c r="C120" s="2"/>
      <c r="D120" s="2"/>
      <c r="E120" s="2"/>
      <c r="F120" s="91"/>
      <c r="G120" s="2"/>
      <c r="H120" s="2"/>
      <c r="I120" s="2"/>
      <c r="J120" s="2"/>
      <c r="K120" s="2"/>
      <c r="L120" s="347"/>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customFormat="1" ht="14.5">
      <c r="A121" s="2"/>
      <c r="B121" s="2"/>
      <c r="C121" s="2"/>
      <c r="D121" s="2"/>
      <c r="E121" s="2"/>
      <c r="F121" s="91"/>
      <c r="G121" s="2"/>
      <c r="H121" s="2"/>
      <c r="I121" s="2"/>
      <c r="J121" s="2"/>
      <c r="K121" s="2"/>
      <c r="L121" s="347"/>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customFormat="1" ht="14.5">
      <c r="A122" s="2"/>
      <c r="B122" s="2"/>
      <c r="C122" s="2"/>
      <c r="D122" s="2"/>
      <c r="E122" s="2"/>
      <c r="F122" s="91"/>
      <c r="G122" s="2"/>
      <c r="H122" s="2"/>
      <c r="I122" s="2"/>
      <c r="J122" s="2"/>
      <c r="K122" s="2"/>
      <c r="L122" s="347"/>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customFormat="1" ht="14.5">
      <c r="A123" s="2"/>
      <c r="B123" s="2"/>
      <c r="C123" s="2"/>
      <c r="D123" s="2"/>
      <c r="E123" s="2"/>
      <c r="F123" s="91"/>
      <c r="G123" s="2"/>
      <c r="H123" s="2"/>
      <c r="I123" s="2"/>
      <c r="J123" s="2"/>
      <c r="K123" s="2"/>
      <c r="L123" s="347"/>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customFormat="1" ht="14.5">
      <c r="A124" s="2"/>
      <c r="B124" s="2"/>
      <c r="C124" s="2"/>
      <c r="D124" s="2"/>
      <c r="E124" s="2"/>
      <c r="F124" s="91"/>
      <c r="G124" s="2"/>
      <c r="H124" s="2"/>
      <c r="I124" s="2"/>
      <c r="J124" s="2"/>
      <c r="K124" s="2"/>
      <c r="L124" s="347"/>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customFormat="1" ht="14.5">
      <c r="A125" s="2"/>
      <c r="B125" s="2"/>
      <c r="C125" s="2"/>
      <c r="D125" s="2"/>
      <c r="E125" s="2"/>
      <c r="F125" s="91"/>
      <c r="G125" s="2"/>
      <c r="H125" s="2"/>
      <c r="I125" s="2"/>
      <c r="J125" s="2"/>
      <c r="K125" s="2"/>
      <c r="L125" s="347"/>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customFormat="1" ht="14.5">
      <c r="A126" s="2"/>
      <c r="B126" s="2"/>
      <c r="C126" s="2"/>
      <c r="D126" s="2"/>
      <c r="E126" s="2"/>
      <c r="F126" s="91"/>
      <c r="G126" s="2"/>
      <c r="H126" s="2"/>
      <c r="I126" s="2"/>
      <c r="J126" s="2"/>
      <c r="K126" s="2"/>
      <c r="L126" s="347"/>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customFormat="1" ht="14.5">
      <c r="A127" s="2"/>
      <c r="B127" s="2"/>
      <c r="C127" s="2"/>
      <c r="D127" s="2"/>
      <c r="E127" s="2"/>
      <c r="F127" s="91"/>
      <c r="G127" s="2"/>
      <c r="H127" s="2"/>
      <c r="I127" s="2"/>
      <c r="J127" s="2"/>
      <c r="K127" s="2"/>
      <c r="L127" s="347"/>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customFormat="1" ht="14.5">
      <c r="A128" s="2"/>
      <c r="B128" s="2"/>
      <c r="C128" s="2"/>
      <c r="D128" s="2"/>
      <c r="E128" s="2"/>
      <c r="F128" s="91"/>
      <c r="G128" s="2"/>
      <c r="H128" s="2"/>
      <c r="I128" s="2"/>
      <c r="J128" s="2"/>
      <c r="K128" s="2"/>
      <c r="L128" s="347"/>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customFormat="1" ht="14.5">
      <c r="A129" s="2"/>
      <c r="B129" s="2"/>
      <c r="C129" s="2"/>
      <c r="D129" s="2"/>
      <c r="E129" s="2"/>
      <c r="F129" s="91"/>
      <c r="G129" s="2"/>
      <c r="H129" s="2"/>
      <c r="I129" s="2"/>
      <c r="J129" s="2"/>
      <c r="K129" s="2"/>
      <c r="L129" s="347"/>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customFormat="1" ht="14.5">
      <c r="A130" s="2"/>
      <c r="B130" s="2"/>
      <c r="C130" s="2"/>
      <c r="D130" s="2"/>
      <c r="E130" s="2"/>
      <c r="F130" s="91"/>
      <c r="G130" s="2"/>
      <c r="H130" s="2"/>
      <c r="I130" s="2"/>
      <c r="J130" s="2"/>
      <c r="K130" s="2"/>
      <c r="L130" s="347"/>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customFormat="1" ht="14.5">
      <c r="A131" s="2"/>
      <c r="B131" s="2"/>
      <c r="C131" s="2"/>
      <c r="D131" s="2"/>
      <c r="E131" s="2"/>
      <c r="F131" s="91"/>
      <c r="G131" s="2"/>
      <c r="H131" s="2"/>
      <c r="I131" s="2"/>
      <c r="J131" s="2"/>
      <c r="K131" s="2"/>
      <c r="L131" s="347"/>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customFormat="1" ht="14.5">
      <c r="A132" s="2"/>
      <c r="B132" s="2"/>
      <c r="C132" s="2"/>
      <c r="D132" s="2"/>
      <c r="E132" s="2"/>
      <c r="F132" s="91"/>
      <c r="G132" s="2"/>
      <c r="H132" s="2"/>
      <c r="I132" s="2"/>
      <c r="J132" s="2"/>
      <c r="K132" s="2"/>
      <c r="L132" s="347"/>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customFormat="1" ht="14.5">
      <c r="A133" s="2"/>
      <c r="B133" s="2"/>
      <c r="C133" s="2"/>
      <c r="D133" s="2"/>
      <c r="E133" s="2"/>
      <c r="F133" s="91"/>
      <c r="G133" s="2"/>
      <c r="H133" s="2"/>
      <c r="I133" s="2"/>
      <c r="J133" s="2"/>
      <c r="K133" s="2"/>
      <c r="L133" s="347"/>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customFormat="1" ht="14.5">
      <c r="A134" s="2"/>
      <c r="B134" s="2"/>
      <c r="C134" s="2"/>
      <c r="D134" s="2"/>
      <c r="E134" s="2"/>
      <c r="F134" s="91"/>
      <c r="G134" s="2"/>
      <c r="H134" s="2"/>
      <c r="I134" s="2"/>
      <c r="J134" s="2"/>
      <c r="K134" s="2"/>
      <c r="L134" s="347"/>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customFormat="1" ht="14.5">
      <c r="A135" s="2"/>
      <c r="B135" s="2"/>
      <c r="C135" s="2"/>
      <c r="D135" s="2"/>
      <c r="E135" s="2"/>
      <c r="F135" s="91"/>
      <c r="G135" s="2"/>
      <c r="H135" s="2"/>
      <c r="I135" s="2"/>
      <c r="J135" s="2"/>
      <c r="K135" s="2"/>
      <c r="L135" s="347"/>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customFormat="1" ht="14.5">
      <c r="A136" s="2"/>
      <c r="B136" s="2"/>
      <c r="C136" s="2"/>
      <c r="D136" s="2"/>
      <c r="E136" s="2"/>
      <c r="F136" s="91"/>
      <c r="G136" s="2"/>
      <c r="H136" s="2"/>
      <c r="I136" s="2"/>
      <c r="J136" s="2"/>
      <c r="K136" s="2"/>
      <c r="L136" s="347"/>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customFormat="1" ht="14.5">
      <c r="A137" s="2"/>
      <c r="B137" s="2"/>
      <c r="C137" s="2"/>
      <c r="D137" s="2"/>
      <c r="E137" s="2"/>
      <c r="F137" s="91"/>
      <c r="G137" s="2"/>
      <c r="H137" s="2"/>
      <c r="I137" s="2"/>
      <c r="J137" s="2"/>
      <c r="K137" s="2"/>
      <c r="L137" s="347"/>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customFormat="1" ht="14.5">
      <c r="A138" s="2"/>
      <c r="B138" s="2"/>
      <c r="C138" s="2"/>
      <c r="D138" s="2"/>
      <c r="E138" s="2"/>
      <c r="F138" s="91"/>
      <c r="G138" s="2"/>
      <c r="H138" s="2"/>
      <c r="I138" s="2"/>
      <c r="J138" s="2"/>
      <c r="K138" s="2"/>
      <c r="L138" s="347"/>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customFormat="1" ht="14.5">
      <c r="A139" s="2"/>
      <c r="B139" s="2"/>
      <c r="C139" s="2"/>
      <c r="D139" s="2"/>
      <c r="E139" s="2"/>
      <c r="F139" s="91"/>
      <c r="G139" s="2"/>
      <c r="H139" s="2"/>
      <c r="I139" s="2"/>
      <c r="J139" s="2"/>
      <c r="K139" s="2"/>
      <c r="L139" s="347"/>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customFormat="1" ht="14.5">
      <c r="A140" s="2"/>
      <c r="B140" s="2"/>
      <c r="C140" s="2"/>
      <c r="D140" s="2"/>
      <c r="E140" s="2"/>
      <c r="F140" s="91"/>
      <c r="G140" s="2"/>
      <c r="H140" s="2"/>
      <c r="I140" s="2"/>
      <c r="J140" s="2"/>
      <c r="K140" s="2"/>
      <c r="L140" s="347"/>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customFormat="1" ht="14.5">
      <c r="A141" s="2"/>
      <c r="B141" s="2"/>
      <c r="C141" s="2"/>
      <c r="D141" s="2"/>
      <c r="E141" s="2"/>
      <c r="F141" s="91"/>
      <c r="G141" s="2"/>
      <c r="H141" s="2"/>
      <c r="I141" s="2"/>
      <c r="J141" s="2"/>
      <c r="K141" s="2"/>
      <c r="L141" s="347"/>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customFormat="1" ht="14.5">
      <c r="A142" s="2"/>
      <c r="B142" s="2"/>
      <c r="C142" s="2"/>
      <c r="D142" s="2"/>
      <c r="E142" s="2"/>
      <c r="F142" s="91"/>
      <c r="G142" s="2"/>
      <c r="H142" s="2"/>
      <c r="I142" s="2"/>
      <c r="J142" s="2"/>
      <c r="K142" s="2"/>
      <c r="L142" s="347"/>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customFormat="1" ht="14.5">
      <c r="A143" s="2"/>
      <c r="B143" s="2"/>
      <c r="C143" s="2"/>
      <c r="D143" s="2"/>
      <c r="E143" s="2"/>
      <c r="F143" s="91"/>
      <c r="G143" s="2"/>
      <c r="H143" s="2"/>
      <c r="I143" s="2"/>
      <c r="J143" s="2"/>
      <c r="K143" s="2"/>
      <c r="L143" s="347"/>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customFormat="1" ht="14.5">
      <c r="A144" s="2"/>
      <c r="B144" s="2"/>
      <c r="C144" s="2"/>
      <c r="D144" s="2"/>
      <c r="E144" s="2"/>
      <c r="F144" s="91"/>
      <c r="G144" s="2"/>
      <c r="H144" s="2"/>
      <c r="I144" s="2"/>
      <c r="J144" s="2"/>
      <c r="K144" s="2"/>
      <c r="L144" s="347"/>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customFormat="1" ht="14.5">
      <c r="A145" s="2"/>
      <c r="B145" s="2"/>
      <c r="C145" s="2"/>
      <c r="D145" s="2"/>
      <c r="E145" s="2"/>
      <c r="F145" s="91"/>
      <c r="G145" s="2"/>
      <c r="H145" s="2"/>
      <c r="I145" s="2"/>
      <c r="J145" s="2"/>
      <c r="K145" s="2"/>
      <c r="L145" s="347"/>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customFormat="1" ht="14.5">
      <c r="A146" s="2"/>
      <c r="B146" s="2"/>
      <c r="C146" s="2"/>
      <c r="D146" s="2"/>
      <c r="E146" s="2"/>
      <c r="F146" s="91"/>
      <c r="G146" s="2"/>
      <c r="H146" s="2"/>
      <c r="I146" s="2"/>
      <c r="J146" s="2"/>
      <c r="K146" s="2"/>
      <c r="L146" s="347"/>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customFormat="1" ht="14.5">
      <c r="A147" s="2"/>
      <c r="B147" s="2"/>
      <c r="C147" s="2"/>
      <c r="D147" s="2"/>
      <c r="E147" s="2"/>
      <c r="F147" s="91"/>
      <c r="G147" s="2"/>
      <c r="H147" s="2"/>
      <c r="I147" s="2"/>
      <c r="J147" s="2"/>
      <c r="K147" s="2"/>
      <c r="L147" s="347"/>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customFormat="1" ht="14.5">
      <c r="A148" s="2"/>
      <c r="B148" s="2"/>
      <c r="C148" s="2"/>
      <c r="D148" s="2"/>
      <c r="E148" s="2"/>
      <c r="F148" s="91"/>
      <c r="G148" s="2"/>
      <c r="H148" s="2"/>
      <c r="I148" s="2"/>
      <c r="J148" s="2"/>
      <c r="K148" s="2"/>
      <c r="L148" s="347"/>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customFormat="1" ht="14.5">
      <c r="A149" s="2"/>
      <c r="B149" s="2"/>
      <c r="C149" s="2"/>
      <c r="D149" s="2"/>
      <c r="E149" s="2"/>
      <c r="F149" s="91"/>
      <c r="G149" s="2"/>
      <c r="H149" s="2"/>
      <c r="I149" s="2"/>
      <c r="J149" s="2"/>
      <c r="K149" s="2"/>
      <c r="L149" s="347"/>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customFormat="1" ht="14.5">
      <c r="A150" s="2"/>
      <c r="B150" s="2"/>
      <c r="C150" s="2"/>
      <c r="D150" s="2"/>
      <c r="E150" s="2"/>
      <c r="F150" s="91"/>
      <c r="G150" s="2"/>
      <c r="H150" s="2"/>
      <c r="I150" s="2"/>
      <c r="J150" s="2"/>
      <c r="K150" s="2"/>
      <c r="L150" s="347"/>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customFormat="1" ht="14.5">
      <c r="A151" s="2"/>
      <c r="B151" s="2"/>
      <c r="C151" s="2"/>
      <c r="D151" s="2"/>
      <c r="E151" s="2"/>
      <c r="F151" s="91"/>
      <c r="G151" s="2"/>
      <c r="H151" s="2"/>
      <c r="I151" s="2"/>
      <c r="J151" s="2"/>
      <c r="K151" s="2"/>
      <c r="L151" s="347"/>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customFormat="1" ht="14.5">
      <c r="A152" s="2"/>
      <c r="B152" s="2"/>
      <c r="C152" s="2"/>
      <c r="D152" s="2"/>
      <c r="E152" s="2"/>
      <c r="F152" s="91"/>
      <c r="G152" s="2"/>
      <c r="H152" s="2"/>
      <c r="I152" s="2"/>
      <c r="J152" s="2"/>
      <c r="K152" s="2"/>
      <c r="L152" s="347"/>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customFormat="1" ht="14.5">
      <c r="A153" s="2"/>
      <c r="B153" s="2"/>
      <c r="C153" s="2"/>
      <c r="D153" s="2"/>
      <c r="E153" s="2"/>
      <c r="F153" s="91"/>
      <c r="G153" s="2"/>
      <c r="H153" s="2"/>
      <c r="I153" s="2"/>
      <c r="J153" s="2"/>
      <c r="K153" s="2"/>
      <c r="L153" s="347"/>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customFormat="1" ht="14.5">
      <c r="A154" s="2"/>
      <c r="B154" s="2"/>
      <c r="C154" s="2"/>
      <c r="D154" s="2"/>
      <c r="E154" s="2"/>
      <c r="F154" s="91"/>
      <c r="G154" s="2"/>
      <c r="H154" s="2"/>
      <c r="I154" s="2"/>
      <c r="J154" s="2"/>
      <c r="K154" s="2"/>
      <c r="L154" s="347"/>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customFormat="1" ht="14.5">
      <c r="A155" s="2"/>
      <c r="B155" s="2"/>
      <c r="C155" s="2"/>
      <c r="D155" s="2"/>
      <c r="E155" s="2"/>
      <c r="F155" s="91"/>
      <c r="G155" s="2"/>
      <c r="H155" s="2"/>
      <c r="I155" s="2"/>
      <c r="J155" s="2"/>
      <c r="K155" s="2"/>
      <c r="L155" s="347"/>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customFormat="1" ht="14.5">
      <c r="A156" s="2"/>
      <c r="B156" s="2"/>
      <c r="C156" s="2"/>
      <c r="D156" s="2"/>
      <c r="E156" s="2"/>
      <c r="F156" s="91"/>
      <c r="G156" s="2"/>
      <c r="H156" s="2"/>
      <c r="I156" s="2"/>
      <c r="J156" s="2"/>
      <c r="K156" s="2"/>
      <c r="L156" s="347"/>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customFormat="1" ht="14.5">
      <c r="A157" s="2"/>
      <c r="B157" s="2"/>
      <c r="C157" s="2"/>
      <c r="D157" s="2"/>
      <c r="E157" s="2"/>
      <c r="F157" s="91"/>
      <c r="G157" s="2"/>
      <c r="H157" s="2"/>
      <c r="I157" s="2"/>
      <c r="J157" s="2"/>
      <c r="K157" s="2"/>
      <c r="L157" s="347"/>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customFormat="1" ht="14.5">
      <c r="A158" s="2"/>
      <c r="B158" s="2"/>
      <c r="C158" s="2"/>
      <c r="D158" s="2"/>
      <c r="E158" s="2"/>
      <c r="F158" s="91"/>
      <c r="G158" s="2"/>
      <c r="H158" s="2"/>
      <c r="I158" s="2"/>
      <c r="J158" s="2"/>
      <c r="K158" s="2"/>
      <c r="L158" s="347"/>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customFormat="1" ht="14.5">
      <c r="A159" s="2"/>
      <c r="B159" s="2"/>
      <c r="C159" s="2"/>
      <c r="D159" s="2"/>
      <c r="E159" s="2"/>
      <c r="F159" s="91"/>
      <c r="G159" s="2"/>
      <c r="H159" s="2"/>
      <c r="I159" s="2"/>
      <c r="J159" s="2"/>
      <c r="K159" s="2"/>
      <c r="L159" s="347"/>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customFormat="1" ht="14.5">
      <c r="A160" s="2"/>
      <c r="B160" s="2"/>
      <c r="C160" s="2"/>
      <c r="D160" s="2"/>
      <c r="E160" s="2"/>
      <c r="F160" s="91"/>
      <c r="G160" s="2"/>
      <c r="H160" s="2"/>
      <c r="I160" s="2"/>
      <c r="J160" s="2"/>
      <c r="K160" s="2"/>
      <c r="L160" s="347"/>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customFormat="1" ht="14.5">
      <c r="A161" s="2"/>
      <c r="B161" s="2"/>
      <c r="C161" s="2"/>
      <c r="D161" s="2"/>
      <c r="E161" s="2"/>
      <c r="F161" s="91"/>
      <c r="G161" s="2"/>
      <c r="H161" s="2"/>
      <c r="I161" s="2"/>
      <c r="J161" s="2"/>
      <c r="K161" s="2"/>
      <c r="L161" s="347"/>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customFormat="1" ht="14.5">
      <c r="A162" s="2"/>
      <c r="B162" s="2"/>
      <c r="C162" s="2"/>
      <c r="D162" s="2"/>
      <c r="E162" s="2"/>
      <c r="F162" s="91"/>
      <c r="G162" s="2"/>
      <c r="H162" s="2"/>
      <c r="I162" s="2"/>
      <c r="J162" s="2"/>
      <c r="K162" s="2"/>
      <c r="L162" s="347"/>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customFormat="1" ht="14.5">
      <c r="A163" s="2"/>
      <c r="B163" s="2"/>
      <c r="C163" s="2"/>
      <c r="D163" s="2"/>
      <c r="E163" s="2"/>
      <c r="F163" s="91"/>
      <c r="G163" s="2"/>
      <c r="H163" s="2"/>
      <c r="I163" s="2"/>
      <c r="J163" s="2"/>
      <c r="K163" s="2"/>
      <c r="L163" s="347"/>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customFormat="1" ht="14.5">
      <c r="A164" s="2"/>
      <c r="B164" s="2"/>
      <c r="C164" s="2"/>
      <c r="D164" s="2"/>
      <c r="E164" s="2"/>
      <c r="F164" s="91"/>
      <c r="G164" s="2"/>
      <c r="H164" s="2"/>
      <c r="I164" s="2"/>
      <c r="J164" s="2"/>
      <c r="K164" s="2"/>
      <c r="L164" s="347"/>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customFormat="1" ht="14.5">
      <c r="A165" s="2"/>
      <c r="B165" s="2"/>
      <c r="C165" s="2"/>
      <c r="D165" s="2"/>
      <c r="E165" s="2"/>
      <c r="F165" s="91"/>
      <c r="G165" s="2"/>
      <c r="H165" s="2"/>
      <c r="I165" s="2"/>
      <c r="J165" s="2"/>
      <c r="K165" s="2"/>
      <c r="L165" s="347"/>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customFormat="1" ht="14.5">
      <c r="A166" s="2"/>
      <c r="B166" s="2"/>
      <c r="C166" s="2"/>
      <c r="D166" s="2"/>
      <c r="E166" s="2"/>
      <c r="F166" s="91"/>
      <c r="G166" s="2"/>
      <c r="H166" s="2"/>
      <c r="I166" s="2"/>
      <c r="J166" s="2"/>
      <c r="K166" s="2"/>
      <c r="L166" s="347"/>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customFormat="1" ht="14.5">
      <c r="A167" s="2"/>
      <c r="B167" s="2"/>
      <c r="C167" s="2"/>
      <c r="D167" s="2"/>
      <c r="E167" s="2"/>
      <c r="F167" s="91"/>
      <c r="G167" s="2"/>
      <c r="H167" s="2"/>
      <c r="I167" s="2"/>
      <c r="J167" s="2"/>
      <c r="K167" s="2"/>
      <c r="L167" s="347"/>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customFormat="1" ht="14.5">
      <c r="A168" s="2"/>
      <c r="B168" s="2"/>
      <c r="C168" s="2"/>
      <c r="D168" s="2"/>
      <c r="E168" s="2"/>
      <c r="F168" s="91"/>
      <c r="G168" s="2"/>
      <c r="H168" s="2"/>
      <c r="I168" s="2"/>
      <c r="J168" s="2"/>
      <c r="K168" s="2"/>
      <c r="L168" s="347"/>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customFormat="1" ht="14.5">
      <c r="A169" s="2"/>
      <c r="B169" s="2"/>
      <c r="C169" s="2"/>
      <c r="D169" s="2"/>
      <c r="E169" s="2"/>
      <c r="F169" s="91"/>
      <c r="G169" s="2"/>
      <c r="H169" s="2"/>
      <c r="I169" s="2"/>
      <c r="J169" s="2"/>
      <c r="K169" s="2"/>
      <c r="L169" s="347"/>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customFormat="1" ht="14.5">
      <c r="A170" s="2"/>
      <c r="B170" s="2"/>
      <c r="C170" s="2"/>
      <c r="D170" s="2"/>
      <c r="E170" s="2"/>
      <c r="F170" s="91"/>
      <c r="G170" s="2"/>
      <c r="H170" s="2"/>
      <c r="I170" s="2"/>
      <c r="J170" s="2"/>
      <c r="K170" s="2"/>
      <c r="L170" s="347"/>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customFormat="1" ht="14.5">
      <c r="A171" s="2"/>
      <c r="B171" s="2"/>
      <c r="C171" s="2"/>
      <c r="D171" s="2"/>
      <c r="E171" s="2"/>
      <c r="F171" s="91"/>
      <c r="G171" s="2"/>
      <c r="H171" s="2"/>
      <c r="I171" s="2"/>
      <c r="J171" s="2"/>
      <c r="K171" s="2"/>
      <c r="L171" s="347"/>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customFormat="1" ht="14.5">
      <c r="A172" s="2"/>
      <c r="B172" s="2"/>
      <c r="C172" s="2"/>
      <c r="D172" s="2"/>
      <c r="E172" s="2"/>
      <c r="F172" s="91"/>
      <c r="G172" s="2"/>
      <c r="H172" s="2"/>
      <c r="I172" s="2"/>
      <c r="J172" s="2"/>
      <c r="K172" s="2"/>
      <c r="L172" s="347"/>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customFormat="1" ht="14.5">
      <c r="A173" s="2"/>
      <c r="B173" s="2"/>
      <c r="C173" s="2"/>
      <c r="D173" s="2"/>
      <c r="E173" s="2"/>
      <c r="F173" s="91"/>
      <c r="G173" s="2"/>
      <c r="H173" s="2"/>
      <c r="I173" s="2"/>
      <c r="J173" s="2"/>
      <c r="K173" s="2"/>
      <c r="L173" s="347"/>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customFormat="1" ht="14.5">
      <c r="A174" s="2"/>
      <c r="B174" s="2"/>
      <c r="C174" s="2"/>
      <c r="D174" s="2"/>
      <c r="E174" s="2"/>
      <c r="F174" s="91"/>
      <c r="G174" s="2"/>
      <c r="H174" s="2"/>
      <c r="I174" s="2"/>
      <c r="J174" s="2"/>
      <c r="K174" s="2"/>
      <c r="L174" s="347"/>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customFormat="1" ht="14.5">
      <c r="A175" s="2"/>
      <c r="B175" s="2"/>
      <c r="C175" s="2"/>
      <c r="D175" s="2"/>
      <c r="E175" s="2"/>
      <c r="F175" s="91"/>
      <c r="G175" s="2"/>
      <c r="H175" s="2"/>
      <c r="I175" s="2"/>
      <c r="J175" s="2"/>
      <c r="K175" s="2"/>
      <c r="L175" s="347"/>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customFormat="1" ht="14.5">
      <c r="A176" s="2"/>
      <c r="B176" s="2"/>
      <c r="C176" s="2"/>
      <c r="D176" s="2"/>
      <c r="E176" s="2"/>
      <c r="F176" s="91"/>
      <c r="G176" s="2"/>
      <c r="H176" s="2"/>
      <c r="I176" s="2"/>
      <c r="J176" s="2"/>
      <c r="K176" s="2"/>
      <c r="L176" s="347"/>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customFormat="1" ht="14.5">
      <c r="A177" s="2"/>
      <c r="B177" s="2"/>
      <c r="C177" s="2"/>
      <c r="D177" s="2"/>
      <c r="E177" s="2"/>
      <c r="F177" s="91"/>
      <c r="G177" s="2"/>
      <c r="H177" s="2"/>
      <c r="I177" s="2"/>
      <c r="J177" s="2"/>
      <c r="K177" s="2"/>
      <c r="L177" s="347"/>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customFormat="1" ht="14.5">
      <c r="A178" s="2"/>
      <c r="B178" s="2"/>
      <c r="C178" s="2"/>
      <c r="D178" s="2"/>
      <c r="E178" s="2"/>
      <c r="F178" s="91"/>
      <c r="G178" s="2"/>
      <c r="H178" s="2"/>
      <c r="I178" s="2"/>
      <c r="J178" s="2"/>
      <c r="K178" s="2"/>
      <c r="L178" s="347"/>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customFormat="1" ht="14.5">
      <c r="A179" s="2"/>
      <c r="B179" s="2"/>
      <c r="C179" s="2"/>
      <c r="D179" s="2"/>
      <c r="E179" s="2"/>
      <c r="F179" s="91"/>
      <c r="G179" s="2"/>
      <c r="H179" s="2"/>
      <c r="I179" s="2"/>
      <c r="J179" s="2"/>
      <c r="K179" s="2"/>
      <c r="L179" s="347"/>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customFormat="1" ht="14.5">
      <c r="A180" s="2"/>
      <c r="B180" s="2"/>
      <c r="C180" s="2"/>
      <c r="D180" s="2"/>
      <c r="E180" s="2"/>
      <c r="F180" s="91"/>
      <c r="G180" s="2"/>
      <c r="H180" s="2"/>
      <c r="I180" s="2"/>
      <c r="J180" s="2"/>
      <c r="K180" s="2"/>
      <c r="L180" s="347"/>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customFormat="1" ht="14.5">
      <c r="A181" s="2"/>
      <c r="B181" s="2"/>
      <c r="C181" s="2"/>
      <c r="D181" s="2"/>
      <c r="E181" s="2"/>
      <c r="F181" s="91"/>
      <c r="G181" s="2"/>
      <c r="H181" s="2"/>
      <c r="I181" s="2"/>
      <c r="J181" s="2"/>
      <c r="K181" s="2"/>
      <c r="L181" s="347"/>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customFormat="1" ht="14.5">
      <c r="A182" s="2"/>
      <c r="B182" s="2"/>
      <c r="C182" s="2"/>
      <c r="D182" s="2"/>
      <c r="E182" s="2"/>
      <c r="F182" s="91"/>
      <c r="G182" s="2"/>
      <c r="H182" s="2"/>
      <c r="I182" s="2"/>
      <c r="J182" s="2"/>
      <c r="K182" s="2"/>
      <c r="L182" s="347"/>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customFormat="1" ht="14.5">
      <c r="A183" s="2"/>
      <c r="B183" s="2"/>
      <c r="C183" s="2"/>
      <c r="D183" s="2"/>
      <c r="E183" s="2"/>
      <c r="F183" s="91"/>
      <c r="G183" s="2"/>
      <c r="H183" s="2"/>
      <c r="I183" s="2"/>
      <c r="J183" s="2"/>
      <c r="K183" s="2"/>
      <c r="L183" s="347"/>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customFormat="1" ht="14.5">
      <c r="A184" s="2"/>
      <c r="B184" s="2"/>
      <c r="C184" s="2"/>
      <c r="D184" s="2"/>
      <c r="E184" s="2"/>
      <c r="F184" s="91"/>
      <c r="G184" s="2"/>
      <c r="H184" s="2"/>
      <c r="I184" s="2"/>
      <c r="J184" s="2"/>
      <c r="K184" s="2"/>
      <c r="L184" s="347"/>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customFormat="1" ht="14.5">
      <c r="A185" s="2"/>
      <c r="B185" s="2"/>
      <c r="C185" s="2"/>
      <c r="D185" s="2"/>
      <c r="E185" s="2"/>
      <c r="F185" s="91"/>
      <c r="G185" s="2"/>
      <c r="H185" s="2"/>
      <c r="I185" s="2"/>
      <c r="J185" s="2"/>
      <c r="K185" s="2"/>
      <c r="L185" s="347"/>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customFormat="1" ht="14.5">
      <c r="A186" s="2"/>
      <c r="B186" s="2"/>
      <c r="C186" s="2"/>
      <c r="D186" s="2"/>
      <c r="E186" s="2"/>
      <c r="F186" s="91"/>
      <c r="G186" s="2"/>
      <c r="H186" s="2"/>
      <c r="I186" s="2"/>
      <c r="J186" s="2"/>
      <c r="K186" s="2"/>
      <c r="L186" s="347"/>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customFormat="1" ht="14.5">
      <c r="A187" s="2"/>
      <c r="B187" s="2"/>
      <c r="C187" s="2"/>
      <c r="D187" s="2"/>
      <c r="E187" s="2"/>
      <c r="F187" s="91"/>
      <c r="G187" s="2"/>
      <c r="H187" s="2"/>
      <c r="I187" s="2"/>
      <c r="J187" s="2"/>
      <c r="K187" s="2"/>
      <c r="L187" s="347"/>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customFormat="1" ht="14.5">
      <c r="A188" s="2"/>
      <c r="B188" s="2"/>
      <c r="C188" s="2"/>
      <c r="D188" s="2"/>
      <c r="E188" s="2"/>
      <c r="F188" s="91"/>
      <c r="G188" s="2"/>
      <c r="H188" s="2"/>
      <c r="I188" s="2"/>
      <c r="J188" s="2"/>
      <c r="K188" s="2"/>
      <c r="L188" s="347"/>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customFormat="1" ht="14.5">
      <c r="A189" s="2"/>
      <c r="B189" s="2"/>
      <c r="C189" s="2"/>
      <c r="D189" s="2"/>
      <c r="E189" s="2"/>
      <c r="F189" s="91"/>
      <c r="G189" s="2"/>
      <c r="H189" s="2"/>
      <c r="I189" s="2"/>
      <c r="J189" s="2"/>
      <c r="K189" s="2"/>
      <c r="L189" s="347"/>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customFormat="1" ht="14.5">
      <c r="A190" s="2"/>
      <c r="B190" s="2"/>
      <c r="C190" s="2"/>
      <c r="D190" s="2"/>
      <c r="E190" s="2"/>
      <c r="F190" s="91"/>
      <c r="G190" s="2"/>
      <c r="H190" s="2"/>
      <c r="I190" s="2"/>
      <c r="J190" s="2"/>
      <c r="K190" s="2"/>
      <c r="L190" s="347"/>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customFormat="1" ht="14.5">
      <c r="A191" s="2"/>
      <c r="B191" s="2"/>
      <c r="C191" s="2"/>
      <c r="D191" s="2"/>
      <c r="E191" s="2"/>
      <c r="F191" s="91"/>
      <c r="G191" s="2"/>
      <c r="H191" s="2"/>
      <c r="I191" s="2"/>
      <c r="J191" s="2"/>
      <c r="K191" s="2"/>
      <c r="L191" s="347"/>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customFormat="1" ht="14.5">
      <c r="A192" s="2"/>
      <c r="B192" s="2"/>
      <c r="C192" s="2"/>
      <c r="D192" s="2"/>
      <c r="E192" s="2"/>
      <c r="F192" s="91"/>
      <c r="G192" s="2"/>
      <c r="H192" s="2"/>
      <c r="I192" s="2"/>
      <c r="J192" s="2"/>
      <c r="K192" s="2"/>
      <c r="L192" s="347"/>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customFormat="1" ht="14.5">
      <c r="A193" s="2"/>
      <c r="B193" s="2"/>
      <c r="C193" s="2"/>
      <c r="D193" s="2"/>
      <c r="E193" s="2"/>
      <c r="F193" s="91"/>
      <c r="G193" s="2"/>
      <c r="H193" s="2"/>
      <c r="I193" s="2"/>
      <c r="J193" s="2"/>
      <c r="K193" s="2"/>
      <c r="L193" s="347"/>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customFormat="1" ht="14.5">
      <c r="A194" s="2"/>
      <c r="B194" s="2"/>
      <c r="C194" s="2"/>
      <c r="D194" s="2"/>
      <c r="E194" s="2"/>
      <c r="F194" s="91"/>
      <c r="G194" s="2"/>
      <c r="H194" s="2"/>
      <c r="I194" s="2"/>
      <c r="J194" s="2"/>
      <c r="K194" s="2"/>
      <c r="L194" s="347"/>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customFormat="1" ht="14.5">
      <c r="A195" s="2"/>
      <c r="B195" s="2"/>
      <c r="C195" s="2"/>
      <c r="D195" s="2"/>
      <c r="E195" s="2"/>
      <c r="F195" s="91"/>
      <c r="G195" s="2"/>
      <c r="H195" s="2"/>
      <c r="I195" s="2"/>
      <c r="J195" s="2"/>
      <c r="K195" s="2"/>
      <c r="L195" s="347"/>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customFormat="1" ht="14.5">
      <c r="A196" s="2"/>
      <c r="B196" s="2"/>
      <c r="C196" s="2"/>
      <c r="D196" s="2"/>
      <c r="E196" s="2"/>
      <c r="F196" s="91"/>
      <c r="G196" s="2"/>
      <c r="H196" s="2"/>
      <c r="I196" s="2"/>
      <c r="J196" s="2"/>
      <c r="K196" s="2"/>
      <c r="L196" s="347"/>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customFormat="1" ht="14.5">
      <c r="A197" s="2"/>
      <c r="B197" s="2"/>
      <c r="C197" s="2"/>
      <c r="D197" s="2"/>
      <c r="E197" s="2"/>
      <c r="F197" s="91"/>
      <c r="G197" s="2"/>
      <c r="H197" s="2"/>
      <c r="I197" s="2"/>
      <c r="J197" s="2"/>
      <c r="K197" s="2"/>
      <c r="L197" s="347"/>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customFormat="1" ht="14.5">
      <c r="A198" s="2"/>
      <c r="B198" s="2"/>
      <c r="C198" s="2"/>
      <c r="D198" s="2"/>
      <c r="E198" s="2"/>
      <c r="F198" s="91"/>
      <c r="G198" s="2"/>
      <c r="H198" s="2"/>
      <c r="I198" s="2"/>
      <c r="J198" s="2"/>
      <c r="K198" s="2"/>
      <c r="L198" s="347"/>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customFormat="1" ht="14.5">
      <c r="A199" s="2"/>
      <c r="B199" s="2"/>
      <c r="C199" s="2"/>
      <c r="D199" s="2"/>
      <c r="E199" s="2"/>
      <c r="F199" s="91"/>
      <c r="G199" s="2"/>
      <c r="H199" s="2"/>
      <c r="I199" s="2"/>
      <c r="J199" s="2"/>
      <c r="K199" s="2"/>
      <c r="L199" s="347"/>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sheetData>
  <mergeCells count="8">
    <mergeCell ref="B22:E22"/>
    <mergeCell ref="F22:G22"/>
    <mergeCell ref="H22:J22"/>
    <mergeCell ref="B3:D3"/>
    <mergeCell ref="C4:D4"/>
    <mergeCell ref="C5:D5"/>
    <mergeCell ref="C10:F10"/>
    <mergeCell ref="G10:J10"/>
  </mergeCells>
  <phoneticPr fontId="33" type="noConversion"/>
  <hyperlinks>
    <hyperlink ref="B1" location="Contents!A1" display="Back to Contents" xr:uid="{00000000-0004-0000-10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2CC"/>
  </sheetPr>
  <dimension ref="A1:AZ79"/>
  <sheetViews>
    <sheetView workbookViewId="0"/>
  </sheetViews>
  <sheetFormatPr defaultColWidth="9.26953125" defaultRowHeight="14"/>
  <cols>
    <col min="1" max="1" width="9.26953125" style="2" customWidth="1"/>
    <col min="2" max="2" width="21.81640625" style="2" customWidth="1"/>
    <col min="3" max="8" width="11.26953125" style="2" customWidth="1"/>
    <col min="9" max="9" width="13.453125" style="2" customWidth="1"/>
    <col min="10" max="10" width="9.26953125" style="2" customWidth="1"/>
    <col min="11" max="16384" width="9.26953125" style="2"/>
  </cols>
  <sheetData>
    <row r="1" spans="1:52" s="1" customFormat="1" ht="15" customHeight="1">
      <c r="B1" s="21" t="s">
        <v>53</v>
      </c>
    </row>
    <row r="2" spans="1:52"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49999999999999" customHeight="1" thickBot="1">
      <c r="A3" s="1"/>
      <c r="B3" s="677" t="s">
        <v>355</v>
      </c>
      <c r="C3" s="677"/>
      <c r="D3" s="677"/>
      <c r="E3" s="677"/>
      <c r="F3" s="677"/>
      <c r="G3" s="1"/>
      <c r="H3" s="680" t="s">
        <v>138</v>
      </c>
      <c r="I3" s="680"/>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4.25" customHeight="1" thickBot="1">
      <c r="A4" s="1"/>
      <c r="B4" s="61" t="s">
        <v>1</v>
      </c>
      <c r="C4" s="696" t="s">
        <v>303</v>
      </c>
      <c r="D4" s="696"/>
      <c r="E4" s="696"/>
      <c r="F4" s="696"/>
      <c r="G4" s="1"/>
      <c r="H4" s="703" t="s">
        <v>356</v>
      </c>
      <c r="I4" s="703"/>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15.65" customHeight="1" thickBot="1">
      <c r="A5" s="1"/>
      <c r="B5" s="6" t="s">
        <v>3</v>
      </c>
      <c r="C5" s="697" t="s">
        <v>303</v>
      </c>
      <c r="D5" s="697"/>
      <c r="E5" s="697"/>
      <c r="F5" s="697"/>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c r="A6" s="1"/>
      <c r="B6" s="1"/>
      <c r="C6" s="1"/>
      <c r="D6" s="1"/>
      <c r="E6" s="1"/>
      <c r="F6" s="1"/>
      <c r="G6" s="84"/>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c r="A7" s="1"/>
      <c r="B7" s="84" t="s">
        <v>357</v>
      </c>
      <c r="C7" s="1"/>
      <c r="D7" s="1"/>
      <c r="E7" s="1"/>
      <c r="F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14.5" thickBot="1">
      <c r="A8" s="1"/>
      <c r="B8" s="1"/>
      <c r="C8" s="1"/>
      <c r="D8" s="1"/>
      <c r="E8" s="1"/>
      <c r="F8" s="1"/>
      <c r="G8" s="84"/>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4.5" thickBot="1">
      <c r="A9" s="1"/>
      <c r="B9" s="348"/>
      <c r="C9" s="349" t="s">
        <v>253</v>
      </c>
      <c r="D9" s="217" t="s">
        <v>358</v>
      </c>
      <c r="E9" s="217" t="s">
        <v>359</v>
      </c>
      <c r="F9" s="217" t="s">
        <v>360</v>
      </c>
      <c r="G9" s="218" t="s">
        <v>361</v>
      </c>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4.5" thickBot="1">
      <c r="A10" s="1"/>
      <c r="B10" s="683" t="s">
        <v>362</v>
      </c>
      <c r="C10" s="683"/>
      <c r="D10" s="683"/>
      <c r="E10" s="683"/>
      <c r="F10" s="683"/>
      <c r="G10" s="683"/>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ht="14.5" thickBot="1">
      <c r="A11" s="1"/>
      <c r="B11" s="702" t="s">
        <v>363</v>
      </c>
      <c r="C11" s="702"/>
      <c r="D11" s="702"/>
      <c r="E11" s="702"/>
      <c r="F11" s="702"/>
      <c r="G11" s="702"/>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c r="A12" s="1"/>
      <c r="B12" s="350" t="s">
        <v>258</v>
      </c>
      <c r="C12" s="165"/>
      <c r="D12" s="351">
        <f t="shared" ref="D12:D18" si="0">SUM(E12:J12)</f>
        <v>0</v>
      </c>
      <c r="E12" s="352"/>
      <c r="F12" s="177"/>
      <c r="G12" s="353"/>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c r="A13" s="1"/>
      <c r="B13" s="242" t="s">
        <v>364</v>
      </c>
      <c r="C13" s="290"/>
      <c r="D13" s="287">
        <f t="shared" si="0"/>
        <v>0</v>
      </c>
      <c r="E13" s="106"/>
      <c r="F13" s="179"/>
      <c r="G13" s="354"/>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c r="A14" s="1"/>
      <c r="B14" s="242" t="s">
        <v>365</v>
      </c>
      <c r="C14" s="290"/>
      <c r="D14" s="287">
        <f t="shared" si="0"/>
        <v>0</v>
      </c>
      <c r="E14" s="106"/>
      <c r="F14" s="179"/>
      <c r="G14" s="354"/>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c r="A15" s="1"/>
      <c r="B15" s="242" t="s">
        <v>366</v>
      </c>
      <c r="C15" s="290"/>
      <c r="D15" s="287">
        <f t="shared" si="0"/>
        <v>0</v>
      </c>
      <c r="E15" s="106"/>
      <c r="F15" s="179"/>
      <c r="G15" s="354"/>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c r="A16" s="1"/>
      <c r="B16" s="242" t="s">
        <v>367</v>
      </c>
      <c r="C16" s="290"/>
      <c r="D16" s="287">
        <f t="shared" si="0"/>
        <v>0</v>
      </c>
      <c r="E16" s="106"/>
      <c r="F16" s="179"/>
      <c r="G16" s="354"/>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c r="A17" s="1"/>
      <c r="B17" s="355" t="s">
        <v>259</v>
      </c>
      <c r="C17" s="290"/>
      <c r="D17" s="287">
        <f t="shared" si="0"/>
        <v>0</v>
      </c>
      <c r="E17" s="106"/>
      <c r="F17" s="179"/>
      <c r="G17" s="354"/>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c r="A18" s="1"/>
      <c r="B18" s="355" t="s">
        <v>339</v>
      </c>
      <c r="C18" s="290"/>
      <c r="D18" s="287">
        <f t="shared" si="0"/>
        <v>0</v>
      </c>
      <c r="E18" s="106"/>
      <c r="F18" s="179"/>
      <c r="G18" s="354"/>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c r="A19" s="1"/>
      <c r="B19" s="355" t="s">
        <v>368</v>
      </c>
      <c r="C19" s="290"/>
      <c r="D19" s="106"/>
      <c r="E19" s="106"/>
      <c r="F19" s="179"/>
      <c r="G19" s="354"/>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ht="14.5" thickBot="1">
      <c r="A20" s="1"/>
      <c r="B20" s="356" t="s">
        <v>368</v>
      </c>
      <c r="C20" s="292"/>
      <c r="D20" s="226"/>
      <c r="E20" s="226"/>
      <c r="F20" s="357"/>
      <c r="G20" s="358"/>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ht="14.5" thickBot="1">
      <c r="A21" s="1"/>
      <c r="B21" s="359" t="s">
        <v>369</v>
      </c>
      <c r="C21" s="360">
        <f>SUM(C12:C20)</f>
        <v>0</v>
      </c>
      <c r="D21" s="361">
        <f>SUM(D12:D20)</f>
        <v>0</v>
      </c>
      <c r="E21" s="361">
        <f>SUM(E12:E20)</f>
        <v>0</v>
      </c>
      <c r="F21" s="361">
        <f>SUM(F12:F20)</f>
        <v>0</v>
      </c>
      <c r="G21" s="362">
        <f>SUM(G12:G20)</f>
        <v>0</v>
      </c>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ht="14.5" thickBot="1">
      <c r="A22" s="1"/>
      <c r="B22" s="702" t="s">
        <v>370</v>
      </c>
      <c r="C22" s="702"/>
      <c r="D22" s="702"/>
      <c r="E22" s="702"/>
      <c r="F22" s="702"/>
      <c r="G22" s="702"/>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c r="A23" s="1"/>
      <c r="B23" s="350" t="s">
        <v>371</v>
      </c>
      <c r="C23" s="165"/>
      <c r="D23" s="351">
        <f t="shared" ref="D23:D28" si="1">SUM(E23:J23)</f>
        <v>0</v>
      </c>
      <c r="E23" s="352"/>
      <c r="F23" s="352"/>
      <c r="G23" s="353"/>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c r="A24" s="1"/>
      <c r="B24" s="363" t="s">
        <v>372</v>
      </c>
      <c r="C24" s="290"/>
      <c r="D24" s="287">
        <f t="shared" si="1"/>
        <v>0</v>
      </c>
      <c r="E24" s="106"/>
      <c r="F24" s="179"/>
      <c r="G24" s="354"/>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c r="A25" s="1"/>
      <c r="B25" s="363" t="s">
        <v>373</v>
      </c>
      <c r="C25" s="290"/>
      <c r="D25" s="287">
        <f t="shared" si="1"/>
        <v>0</v>
      </c>
      <c r="E25" s="106"/>
      <c r="F25" s="179"/>
      <c r="G25" s="354"/>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c r="A26" s="1"/>
      <c r="B26" s="363" t="s">
        <v>374</v>
      </c>
      <c r="C26" s="290"/>
      <c r="D26" s="287">
        <f t="shared" si="1"/>
        <v>0</v>
      </c>
      <c r="E26" s="106"/>
      <c r="F26" s="179"/>
      <c r="G26" s="354"/>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c r="A27" s="1"/>
      <c r="B27" s="355" t="s">
        <v>260</v>
      </c>
      <c r="C27" s="290"/>
      <c r="D27" s="287">
        <f t="shared" si="1"/>
        <v>0</v>
      </c>
      <c r="E27" s="106"/>
      <c r="F27" s="179"/>
      <c r="G27" s="354"/>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c r="A28" s="1"/>
      <c r="B28" s="355" t="s">
        <v>339</v>
      </c>
      <c r="C28" s="290"/>
      <c r="D28" s="287">
        <f t="shared" si="1"/>
        <v>0</v>
      </c>
      <c r="E28" s="106"/>
      <c r="F28" s="179"/>
      <c r="G28" s="354"/>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c r="A29" s="1"/>
      <c r="B29" s="355" t="s">
        <v>368</v>
      </c>
      <c r="C29" s="290"/>
      <c r="D29" s="106"/>
      <c r="E29" s="106"/>
      <c r="F29" s="179"/>
      <c r="G29" s="354"/>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ht="14.5" thickBot="1">
      <c r="A30" s="1"/>
      <c r="B30" s="356" t="s">
        <v>368</v>
      </c>
      <c r="C30" s="292"/>
      <c r="D30" s="226"/>
      <c r="E30" s="226"/>
      <c r="F30" s="357"/>
      <c r="G30" s="358"/>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ht="14.5" thickBot="1">
      <c r="A31" s="1"/>
      <c r="B31" s="364" t="s">
        <v>375</v>
      </c>
      <c r="C31" s="365">
        <f>SUM(C23:C30)</f>
        <v>0</v>
      </c>
      <c r="D31" s="366">
        <f>SUM(D23:D30)</f>
        <v>0</v>
      </c>
      <c r="E31" s="366">
        <f>SUM(E23:E30)</f>
        <v>0</v>
      </c>
      <c r="F31" s="367">
        <f>SUM(F23:F30)</f>
        <v>0</v>
      </c>
      <c r="G31" s="368">
        <f>SUM(G23:G30)</f>
        <v>0</v>
      </c>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ht="42.5" thickBot="1">
      <c r="A32" s="1"/>
      <c r="B32" s="369" t="s">
        <v>376</v>
      </c>
      <c r="C32" s="365">
        <f>SUM(C21,C31)</f>
        <v>0</v>
      </c>
      <c r="D32" s="366">
        <f>SUM(D21,D31)</f>
        <v>0</v>
      </c>
      <c r="E32" s="366">
        <f>SUM(E21,E31)</f>
        <v>0</v>
      </c>
      <c r="F32" s="366">
        <f>SUM(F21,F31)</f>
        <v>0</v>
      </c>
      <c r="G32" s="370">
        <f>SUM(G21,G31)</f>
        <v>0</v>
      </c>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ht="28.5" thickBot="1">
      <c r="A33" s="1"/>
      <c r="B33" s="371" t="s">
        <v>377</v>
      </c>
      <c r="C33" s="372"/>
      <c r="D33" s="373"/>
      <c r="E33" s="373"/>
      <c r="F33" s="373"/>
      <c r="G33" s="374"/>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ht="28.5" thickBot="1">
      <c r="A34" s="1"/>
      <c r="B34" s="375" t="s">
        <v>378</v>
      </c>
      <c r="C34" s="376">
        <f>IF(C33&gt;0,C32/C33,0)</f>
        <v>0</v>
      </c>
      <c r="D34" s="377">
        <f>IF(D33&gt;0,D32/D33,0)</f>
        <v>0</v>
      </c>
      <c r="E34" s="377">
        <f>IF(E33&gt;0,E32/E33,0)</f>
        <v>0</v>
      </c>
      <c r="F34" s="377">
        <f>IF(F33&gt;0,F32/F33,0)</f>
        <v>0</v>
      </c>
      <c r="G34" s="378">
        <f>IF(G33&gt;0,G32/G33,0)</f>
        <v>0</v>
      </c>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row>
    <row r="55" spans="1:5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row>
    <row r="56" spans="1:5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row>
    <row r="57" spans="1:5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row>
    <row r="58" spans="1:5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row>
    <row r="59" spans="1:5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row>
    <row r="60" spans="1:5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row>
    <row r="61" spans="1:5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row>
    <row r="62" spans="1:5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row>
    <row r="63" spans="1:5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row>
    <row r="64" spans="1:5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row>
    <row r="65" spans="1:5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row>
    <row r="66" spans="1:5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row>
    <row r="67" spans="1:5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row>
    <row r="68" spans="1:5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row>
    <row r="69" spans="1:5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row>
    <row r="70" spans="1:5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row>
    <row r="71" spans="1:5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row>
    <row r="72" spans="1:5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row>
    <row r="73" spans="1:5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row>
    <row r="74" spans="1:5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row>
    <row r="75" spans="1:5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row>
    <row r="76" spans="1:5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row>
    <row r="77" spans="1:5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row>
    <row r="78" spans="1:5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row>
    <row r="79" spans="1:5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row>
  </sheetData>
  <mergeCells count="8">
    <mergeCell ref="B11:G11"/>
    <mergeCell ref="B22:G22"/>
    <mergeCell ref="B3:F3"/>
    <mergeCell ref="H3:I3"/>
    <mergeCell ref="C4:F4"/>
    <mergeCell ref="H4:I4"/>
    <mergeCell ref="C5:F5"/>
    <mergeCell ref="B10:G10"/>
  </mergeCells>
  <phoneticPr fontId="33" type="noConversion"/>
  <hyperlinks>
    <hyperlink ref="B1" location="Contents!A1" display="Back to Contents" xr:uid="{00000000-0004-0000-11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2CC"/>
  </sheetPr>
  <dimension ref="A1:AZ79"/>
  <sheetViews>
    <sheetView workbookViewId="0"/>
  </sheetViews>
  <sheetFormatPr defaultColWidth="9.26953125" defaultRowHeight="14"/>
  <cols>
    <col min="1" max="1" width="9.26953125" style="2" customWidth="1"/>
    <col min="2" max="2" width="21.81640625" style="2" customWidth="1"/>
    <col min="3" max="8" width="11.26953125" style="2" customWidth="1"/>
    <col min="9" max="9" width="13.453125" style="2" customWidth="1"/>
    <col min="10" max="10" width="9.26953125" style="2" customWidth="1"/>
    <col min="11" max="16384" width="9.26953125" style="2"/>
  </cols>
  <sheetData>
    <row r="1" spans="1:52" s="1" customFormat="1" ht="15" customHeight="1">
      <c r="B1" s="21" t="s">
        <v>53</v>
      </c>
    </row>
    <row r="2" spans="1:52"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49999999999999" customHeight="1" thickBot="1">
      <c r="A3" s="1"/>
      <c r="B3" s="677" t="s">
        <v>379</v>
      </c>
      <c r="C3" s="677"/>
      <c r="D3" s="677"/>
      <c r="E3" s="677"/>
      <c r="F3" s="677"/>
      <c r="G3" s="1"/>
      <c r="H3" s="680" t="s">
        <v>138</v>
      </c>
      <c r="I3" s="680"/>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4.25" customHeight="1" thickBot="1">
      <c r="A4" s="1"/>
      <c r="B4" s="118" t="s">
        <v>1</v>
      </c>
      <c r="C4" s="696" t="s">
        <v>303</v>
      </c>
      <c r="D4" s="696"/>
      <c r="E4" s="696"/>
      <c r="F4" s="696"/>
      <c r="G4" s="1"/>
      <c r="H4" s="703" t="s">
        <v>356</v>
      </c>
      <c r="I4" s="703"/>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15.65" customHeight="1" thickBot="1">
      <c r="A5" s="1"/>
      <c r="B5" s="6" t="s">
        <v>3</v>
      </c>
      <c r="C5" s="697" t="s">
        <v>303</v>
      </c>
      <c r="D5" s="697"/>
      <c r="E5" s="697"/>
      <c r="F5" s="697"/>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c r="A6" s="1"/>
      <c r="B6" s="1"/>
      <c r="C6" s="1"/>
      <c r="D6" s="1"/>
      <c r="E6" s="1"/>
      <c r="F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c r="A7" s="1"/>
      <c r="B7" s="84" t="s">
        <v>357</v>
      </c>
      <c r="C7" s="1"/>
      <c r="D7" s="1"/>
      <c r="E7" s="1"/>
      <c r="F7" s="1"/>
      <c r="G7" s="84"/>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14.5" thickBot="1">
      <c r="A8" s="1"/>
      <c r="B8" s="1"/>
      <c r="C8" s="1"/>
      <c r="D8" s="1"/>
      <c r="E8" s="1"/>
      <c r="F8" s="1"/>
      <c r="G8" s="84"/>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4.5" thickBot="1">
      <c r="A9" s="1"/>
      <c r="B9" s="348"/>
      <c r="C9" s="349" t="s">
        <v>253</v>
      </c>
      <c r="D9" s="217" t="s">
        <v>358</v>
      </c>
      <c r="E9" s="217" t="s">
        <v>359</v>
      </c>
      <c r="F9" s="217" t="s">
        <v>360</v>
      </c>
      <c r="G9" s="218" t="s">
        <v>361</v>
      </c>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4.5" thickBot="1">
      <c r="A10" s="1"/>
      <c r="B10" s="683" t="s">
        <v>362</v>
      </c>
      <c r="C10" s="683"/>
      <c r="D10" s="683"/>
      <c r="E10" s="683"/>
      <c r="F10" s="683"/>
      <c r="G10" s="683"/>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ht="14.5" thickBot="1">
      <c r="A11" s="1"/>
      <c r="B11" s="702" t="s">
        <v>363</v>
      </c>
      <c r="C11" s="702"/>
      <c r="D11" s="702"/>
      <c r="E11" s="702"/>
      <c r="F11" s="702"/>
      <c r="G11" s="702"/>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c r="A12" s="1"/>
      <c r="B12" s="350" t="s">
        <v>258</v>
      </c>
      <c r="C12" s="165"/>
      <c r="D12" s="351">
        <f t="shared" ref="D12:D18" si="0">SUM(E12:J12)</f>
        <v>0</v>
      </c>
      <c r="E12" s="352"/>
      <c r="F12" s="177"/>
      <c r="G12" s="353"/>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c r="A13" s="1"/>
      <c r="B13" s="242" t="s">
        <v>364</v>
      </c>
      <c r="C13" s="290"/>
      <c r="D13" s="287">
        <f t="shared" si="0"/>
        <v>0</v>
      </c>
      <c r="E13" s="106"/>
      <c r="F13" s="179"/>
      <c r="G13" s="354"/>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c r="A14" s="1"/>
      <c r="B14" s="242" t="s">
        <v>365</v>
      </c>
      <c r="C14" s="290"/>
      <c r="D14" s="287">
        <f t="shared" si="0"/>
        <v>0</v>
      </c>
      <c r="E14" s="106"/>
      <c r="F14" s="179"/>
      <c r="G14" s="354"/>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c r="A15" s="1"/>
      <c r="B15" s="242" t="s">
        <v>366</v>
      </c>
      <c r="C15" s="290"/>
      <c r="D15" s="287">
        <f t="shared" si="0"/>
        <v>0</v>
      </c>
      <c r="E15" s="106"/>
      <c r="F15" s="179"/>
      <c r="G15" s="354"/>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c r="A16" s="1"/>
      <c r="B16" s="242" t="s">
        <v>367</v>
      </c>
      <c r="C16" s="290"/>
      <c r="D16" s="287">
        <f t="shared" si="0"/>
        <v>0</v>
      </c>
      <c r="E16" s="106"/>
      <c r="F16" s="179"/>
      <c r="G16" s="354"/>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c r="A17" s="1"/>
      <c r="B17" s="355" t="s">
        <v>259</v>
      </c>
      <c r="C17" s="290"/>
      <c r="D17" s="287">
        <f t="shared" si="0"/>
        <v>0</v>
      </c>
      <c r="E17" s="106"/>
      <c r="F17" s="179"/>
      <c r="G17" s="354"/>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c r="A18" s="1"/>
      <c r="B18" s="355" t="s">
        <v>339</v>
      </c>
      <c r="C18" s="290"/>
      <c r="D18" s="287">
        <f t="shared" si="0"/>
        <v>0</v>
      </c>
      <c r="E18" s="106"/>
      <c r="F18" s="179"/>
      <c r="G18" s="354"/>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c r="A19" s="1"/>
      <c r="B19" s="355" t="s">
        <v>368</v>
      </c>
      <c r="C19" s="290"/>
      <c r="D19" s="106"/>
      <c r="E19" s="106"/>
      <c r="F19" s="179"/>
      <c r="G19" s="354"/>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ht="14.5" thickBot="1">
      <c r="A20" s="1"/>
      <c r="B20" s="356" t="s">
        <v>368</v>
      </c>
      <c r="C20" s="292"/>
      <c r="D20" s="226"/>
      <c r="E20" s="226"/>
      <c r="F20" s="357"/>
      <c r="G20" s="358"/>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ht="14.5" thickBot="1">
      <c r="A21" s="1"/>
      <c r="B21" s="359" t="s">
        <v>369</v>
      </c>
      <c r="C21" s="360">
        <f>SUM(C12:C20)</f>
        <v>0</v>
      </c>
      <c r="D21" s="361">
        <f>SUM(D12:D20)</f>
        <v>0</v>
      </c>
      <c r="E21" s="361">
        <f>SUM(E12:E20)</f>
        <v>0</v>
      </c>
      <c r="F21" s="361">
        <f>SUM(F12:F20)</f>
        <v>0</v>
      </c>
      <c r="G21" s="362">
        <f>SUM(G12:G20)</f>
        <v>0</v>
      </c>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ht="14.5" thickBot="1">
      <c r="A22" s="1"/>
      <c r="B22" s="702" t="s">
        <v>370</v>
      </c>
      <c r="C22" s="702"/>
      <c r="D22" s="702"/>
      <c r="E22" s="702"/>
      <c r="F22" s="702"/>
      <c r="G22" s="702"/>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c r="A23" s="1"/>
      <c r="B23" s="350" t="s">
        <v>371</v>
      </c>
      <c r="C23" s="165"/>
      <c r="D23" s="351">
        <f t="shared" ref="D23:D28" si="1">SUM(E23:J23)</f>
        <v>0</v>
      </c>
      <c r="E23" s="352"/>
      <c r="F23" s="352"/>
      <c r="G23" s="353"/>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c r="A24" s="1"/>
      <c r="B24" s="363" t="s">
        <v>372</v>
      </c>
      <c r="C24" s="290"/>
      <c r="D24" s="287">
        <f t="shared" si="1"/>
        <v>0</v>
      </c>
      <c r="E24" s="106"/>
      <c r="F24" s="179"/>
      <c r="G24" s="354"/>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c r="A25" s="1"/>
      <c r="B25" s="363" t="s">
        <v>373</v>
      </c>
      <c r="C25" s="290"/>
      <c r="D25" s="287">
        <f t="shared" si="1"/>
        <v>0</v>
      </c>
      <c r="E25" s="106"/>
      <c r="F25" s="179"/>
      <c r="G25" s="354"/>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c r="A26" s="1"/>
      <c r="B26" s="363" t="s">
        <v>374</v>
      </c>
      <c r="C26" s="290"/>
      <c r="D26" s="287">
        <f t="shared" si="1"/>
        <v>0</v>
      </c>
      <c r="E26" s="106"/>
      <c r="F26" s="179"/>
      <c r="G26" s="354"/>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c r="A27" s="1"/>
      <c r="B27" s="355" t="s">
        <v>260</v>
      </c>
      <c r="C27" s="290"/>
      <c r="D27" s="287">
        <f t="shared" si="1"/>
        <v>0</v>
      </c>
      <c r="E27" s="106"/>
      <c r="F27" s="179"/>
      <c r="G27" s="354"/>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c r="A28" s="1"/>
      <c r="B28" s="355" t="s">
        <v>339</v>
      </c>
      <c r="C28" s="290"/>
      <c r="D28" s="287">
        <f t="shared" si="1"/>
        <v>0</v>
      </c>
      <c r="E28" s="106"/>
      <c r="F28" s="179"/>
      <c r="G28" s="354"/>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c r="A29" s="1"/>
      <c r="B29" s="355" t="s">
        <v>368</v>
      </c>
      <c r="C29" s="290"/>
      <c r="D29" s="106"/>
      <c r="E29" s="106"/>
      <c r="F29" s="179"/>
      <c r="G29" s="354"/>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ht="14.5" thickBot="1">
      <c r="A30" s="1"/>
      <c r="B30" s="356" t="s">
        <v>368</v>
      </c>
      <c r="C30" s="292"/>
      <c r="D30" s="226"/>
      <c r="E30" s="226"/>
      <c r="F30" s="357"/>
      <c r="G30" s="358"/>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ht="14.5" thickBot="1">
      <c r="A31" s="1"/>
      <c r="B31" s="364" t="s">
        <v>375</v>
      </c>
      <c r="C31" s="365">
        <f>SUM(C23:C30)</f>
        <v>0</v>
      </c>
      <c r="D31" s="366">
        <f>SUM(D23:D30)</f>
        <v>0</v>
      </c>
      <c r="E31" s="366">
        <f>SUM(E23:E30)</f>
        <v>0</v>
      </c>
      <c r="F31" s="367">
        <f>SUM(F23:F30)</f>
        <v>0</v>
      </c>
      <c r="G31" s="368">
        <f>SUM(G23:G30)</f>
        <v>0</v>
      </c>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ht="14.5" thickBot="1">
      <c r="A32" s="1"/>
      <c r="B32" s="379" t="s">
        <v>376</v>
      </c>
      <c r="C32" s="365">
        <f>SUM(C21,C31)</f>
        <v>0</v>
      </c>
      <c r="D32" s="366">
        <f>SUM(D21,D31)</f>
        <v>0</v>
      </c>
      <c r="E32" s="366">
        <f>SUM(E21,E31)</f>
        <v>0</v>
      </c>
      <c r="F32" s="366">
        <f>SUM(F21,F31)</f>
        <v>0</v>
      </c>
      <c r="G32" s="370">
        <f>SUM(G21,G31)</f>
        <v>0</v>
      </c>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ht="14.5" thickBot="1">
      <c r="A33" s="1"/>
      <c r="B33" s="380" t="s">
        <v>377</v>
      </c>
      <c r="C33" s="372"/>
      <c r="D33" s="373"/>
      <c r="E33" s="373"/>
      <c r="F33" s="373"/>
      <c r="G33" s="374"/>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ht="14.5" thickBot="1">
      <c r="A34" s="1"/>
      <c r="B34" s="381" t="s">
        <v>378</v>
      </c>
      <c r="C34" s="376">
        <f>IF(C33&gt;0,C32/C33,0)</f>
        <v>0</v>
      </c>
      <c r="D34" s="377">
        <f>IF(D33&gt;0,D32/D33,0)</f>
        <v>0</v>
      </c>
      <c r="E34" s="377">
        <f>IF(E33&gt;0,E32/E33,0)</f>
        <v>0</v>
      </c>
      <c r="F34" s="377">
        <f>IF(F33&gt;0,F32/F33,0)</f>
        <v>0</v>
      </c>
      <c r="G34" s="378">
        <f>IF(G33&gt;0,G32/G33,0)</f>
        <v>0</v>
      </c>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row>
    <row r="55" spans="1:5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row>
    <row r="56" spans="1:5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row>
    <row r="57" spans="1:5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row>
    <row r="58" spans="1:5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row>
    <row r="59" spans="1:5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row>
    <row r="60" spans="1:5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row>
    <row r="61" spans="1:5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row>
    <row r="62" spans="1:5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row>
    <row r="63" spans="1:5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row>
    <row r="64" spans="1:5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row>
    <row r="65" spans="1:5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row>
    <row r="66" spans="1:5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row>
    <row r="67" spans="1:5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row>
    <row r="68" spans="1:5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row>
    <row r="69" spans="1:5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row>
    <row r="70" spans="1:5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row>
    <row r="71" spans="1:5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row>
    <row r="72" spans="1:5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row>
    <row r="73" spans="1:5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row>
    <row r="74" spans="1:5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row>
    <row r="75" spans="1:5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row>
    <row r="76" spans="1:5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row>
    <row r="77" spans="1:5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row>
    <row r="78" spans="1:5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row>
    <row r="79" spans="1:5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row>
  </sheetData>
  <mergeCells count="8">
    <mergeCell ref="B11:G11"/>
    <mergeCell ref="B22:G22"/>
    <mergeCell ref="B3:F3"/>
    <mergeCell ref="H3:I3"/>
    <mergeCell ref="C4:F4"/>
    <mergeCell ref="H4:I4"/>
    <mergeCell ref="C5:F5"/>
    <mergeCell ref="B10:G10"/>
  </mergeCells>
  <phoneticPr fontId="33" type="noConversion"/>
  <hyperlinks>
    <hyperlink ref="B1" location="Contents!A1" display="Back to Contents" xr:uid="{00000000-0004-0000-12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F2CC"/>
  </sheetPr>
  <dimension ref="A1:BA125"/>
  <sheetViews>
    <sheetView workbookViewId="0"/>
  </sheetViews>
  <sheetFormatPr defaultRowHeight="14.5"/>
  <cols>
    <col min="1" max="1" width="9.26953125" customWidth="1"/>
    <col min="2" max="2" width="21.81640625" customWidth="1"/>
    <col min="3" max="9" width="11.26953125" customWidth="1"/>
    <col min="10" max="13" width="9.1796875" customWidth="1"/>
    <col min="14" max="53" width="9.26953125" style="3" customWidth="1"/>
    <col min="54" max="54" width="9.1796875" customWidth="1"/>
  </cols>
  <sheetData>
    <row r="1" spans="1:15">
      <c r="A1" s="1"/>
      <c r="B1" s="21" t="s">
        <v>53</v>
      </c>
      <c r="C1" s="1"/>
      <c r="D1" s="1"/>
      <c r="E1" s="1"/>
      <c r="F1" s="1"/>
      <c r="G1" s="1"/>
      <c r="H1" s="1"/>
      <c r="I1" s="1"/>
      <c r="J1" s="1"/>
      <c r="K1" s="1"/>
      <c r="L1" s="1"/>
      <c r="M1" s="1"/>
      <c r="N1" s="1"/>
      <c r="O1" s="1"/>
    </row>
    <row r="2" spans="1:15" ht="15" thickBot="1">
      <c r="A2" s="1"/>
      <c r="B2" s="1"/>
      <c r="C2" s="1"/>
      <c r="D2" s="1"/>
      <c r="E2" s="1"/>
      <c r="F2" s="1"/>
      <c r="G2" s="1"/>
      <c r="H2" s="1"/>
      <c r="I2" s="1"/>
      <c r="J2" s="1"/>
      <c r="K2" s="1"/>
      <c r="L2" s="1"/>
      <c r="M2" s="1"/>
      <c r="N2" s="1"/>
      <c r="O2" s="1"/>
    </row>
    <row r="3" spans="1:15" ht="18.5" thickBot="1">
      <c r="A3" s="1"/>
      <c r="B3" s="677" t="s">
        <v>380</v>
      </c>
      <c r="C3" s="677"/>
      <c r="D3" s="677"/>
      <c r="E3" s="677"/>
      <c r="F3" s="677"/>
      <c r="G3" s="1"/>
      <c r="H3" s="680" t="s">
        <v>138</v>
      </c>
      <c r="I3" s="680"/>
      <c r="J3" s="1"/>
      <c r="K3" s="1"/>
      <c r="L3" s="1"/>
      <c r="M3" s="1"/>
      <c r="N3" s="1"/>
      <c r="O3" s="1"/>
    </row>
    <row r="4" spans="1:15" ht="15" thickBot="1">
      <c r="A4" s="1"/>
      <c r="B4" s="61" t="s">
        <v>1</v>
      </c>
      <c r="C4" s="696" t="s">
        <v>303</v>
      </c>
      <c r="D4" s="696"/>
      <c r="E4" s="696"/>
      <c r="F4" s="696"/>
      <c r="G4" s="1"/>
      <c r="H4" s="705" t="s">
        <v>356</v>
      </c>
      <c r="I4" s="705"/>
      <c r="J4" s="1"/>
      <c r="K4" s="1"/>
      <c r="L4" s="1"/>
      <c r="M4" s="1"/>
      <c r="N4" s="1"/>
      <c r="O4" s="1"/>
    </row>
    <row r="5" spans="1:15" ht="15" thickBot="1">
      <c r="A5" s="1"/>
      <c r="B5" s="6" t="s">
        <v>3</v>
      </c>
      <c r="C5" s="697" t="s">
        <v>303</v>
      </c>
      <c r="D5" s="697"/>
      <c r="E5" s="697"/>
      <c r="F5" s="697"/>
      <c r="G5" s="1"/>
      <c r="H5" s="1"/>
      <c r="I5" s="1"/>
      <c r="J5" s="1"/>
      <c r="K5" s="1"/>
      <c r="L5" s="1"/>
      <c r="M5" s="1"/>
      <c r="N5" s="1"/>
      <c r="O5" s="1"/>
    </row>
    <row r="6" spans="1:15">
      <c r="A6" s="1"/>
      <c r="B6" s="1"/>
      <c r="C6" s="1"/>
      <c r="D6" s="1"/>
      <c r="E6" s="1"/>
      <c r="F6" s="1"/>
      <c r="G6" s="1"/>
      <c r="H6" s="1"/>
      <c r="I6" s="1"/>
      <c r="J6" s="1"/>
      <c r="K6" s="1"/>
      <c r="L6" s="1"/>
      <c r="M6" s="1"/>
      <c r="N6" s="1"/>
      <c r="O6" s="1"/>
    </row>
    <row r="7" spans="1:15">
      <c r="A7" s="1"/>
      <c r="B7" s="84" t="s">
        <v>357</v>
      </c>
      <c r="C7" s="1"/>
      <c r="D7" s="1"/>
      <c r="E7" s="1"/>
      <c r="F7" s="1"/>
      <c r="H7" s="1"/>
      <c r="I7" s="1"/>
      <c r="J7" s="1"/>
      <c r="K7" s="1"/>
      <c r="L7" s="1"/>
      <c r="M7" s="1"/>
      <c r="N7" s="1"/>
      <c r="O7" s="1"/>
    </row>
    <row r="8" spans="1:15" ht="15" thickBot="1">
      <c r="A8" s="1"/>
      <c r="B8" s="1"/>
      <c r="C8" s="1"/>
      <c r="D8" s="1"/>
      <c r="E8" s="1"/>
      <c r="F8" s="1"/>
      <c r="G8" s="84"/>
      <c r="H8" s="1"/>
      <c r="I8" s="1"/>
      <c r="J8" s="1"/>
      <c r="K8" s="1"/>
      <c r="L8" s="1"/>
      <c r="M8" s="1"/>
      <c r="N8" s="1"/>
      <c r="O8" s="1"/>
    </row>
    <row r="9" spans="1:15">
      <c r="A9" s="1"/>
      <c r="B9" s="348"/>
      <c r="C9" s="382" t="s">
        <v>253</v>
      </c>
      <c r="D9" s="383" t="s">
        <v>358</v>
      </c>
      <c r="E9" s="383" t="s">
        <v>359</v>
      </c>
      <c r="F9" s="383" t="s">
        <v>360</v>
      </c>
      <c r="G9" s="384" t="s">
        <v>361</v>
      </c>
      <c r="H9" s="1"/>
      <c r="I9" s="1"/>
      <c r="J9" s="1"/>
      <c r="K9" s="1"/>
      <c r="L9" s="1"/>
      <c r="M9" s="1"/>
      <c r="N9" s="1"/>
      <c r="O9" s="1"/>
    </row>
    <row r="10" spans="1:15">
      <c r="A10" s="1"/>
      <c r="B10" s="706" t="s">
        <v>381</v>
      </c>
      <c r="C10" s="706"/>
      <c r="D10" s="706"/>
      <c r="E10" s="706"/>
      <c r="F10" s="706"/>
      <c r="G10" s="706"/>
      <c r="H10" s="1"/>
      <c r="I10" s="1"/>
      <c r="J10" s="1"/>
      <c r="K10" s="1"/>
      <c r="L10" s="1"/>
      <c r="M10" s="1"/>
      <c r="N10" s="1"/>
      <c r="O10" s="1"/>
    </row>
    <row r="11" spans="1:15" ht="15" thickBot="1">
      <c r="A11" s="1"/>
      <c r="B11" s="704" t="s">
        <v>382</v>
      </c>
      <c r="C11" s="704"/>
      <c r="D11" s="704"/>
      <c r="E11" s="704"/>
      <c r="F11" s="704"/>
      <c r="G11" s="704"/>
      <c r="H11" s="1"/>
      <c r="I11" s="1"/>
      <c r="J11" s="1"/>
      <c r="K11" s="1"/>
      <c r="L11" s="1"/>
      <c r="M11" s="1"/>
      <c r="N11" s="1"/>
      <c r="O11" s="1"/>
    </row>
    <row r="12" spans="1:15">
      <c r="A12" s="1"/>
      <c r="B12" s="350" t="s">
        <v>383</v>
      </c>
      <c r="C12" s="165"/>
      <c r="D12" s="177"/>
      <c r="E12" s="352"/>
      <c r="F12" s="177"/>
      <c r="G12" s="385"/>
      <c r="H12" s="1"/>
      <c r="I12" s="1"/>
      <c r="J12" s="1"/>
      <c r="K12" s="1"/>
      <c r="L12" s="1"/>
      <c r="M12" s="1"/>
      <c r="N12" s="1"/>
      <c r="O12" s="1"/>
    </row>
    <row r="13" spans="1:15">
      <c r="A13" s="1"/>
      <c r="B13" s="363" t="s">
        <v>384</v>
      </c>
      <c r="C13" s="290"/>
      <c r="D13" s="179"/>
      <c r="E13" s="106"/>
      <c r="F13" s="179"/>
      <c r="G13" s="213"/>
      <c r="H13" s="1"/>
      <c r="I13" s="1"/>
      <c r="J13" s="1"/>
      <c r="K13" s="1"/>
      <c r="L13" s="1"/>
      <c r="M13" s="1"/>
      <c r="N13" s="1"/>
      <c r="O13" s="1"/>
    </row>
    <row r="14" spans="1:15">
      <c r="A14" s="1"/>
      <c r="B14" s="363" t="s">
        <v>339</v>
      </c>
      <c r="C14" s="290"/>
      <c r="D14" s="179"/>
      <c r="E14" s="106"/>
      <c r="F14" s="179"/>
      <c r="G14" s="213"/>
      <c r="H14" s="1"/>
      <c r="I14" s="1"/>
      <c r="J14" s="1"/>
      <c r="K14" s="1"/>
      <c r="L14" s="1"/>
      <c r="M14" s="1"/>
      <c r="N14" s="1"/>
      <c r="O14" s="1"/>
    </row>
    <row r="15" spans="1:15" ht="15" thickBot="1">
      <c r="A15" s="1"/>
      <c r="B15" s="386" t="s">
        <v>368</v>
      </c>
      <c r="C15" s="292"/>
      <c r="D15" s="357"/>
      <c r="E15" s="226"/>
      <c r="F15" s="357"/>
      <c r="G15" s="227"/>
      <c r="H15" s="1"/>
      <c r="I15" s="1"/>
      <c r="J15" s="1"/>
      <c r="K15" s="1"/>
      <c r="L15" s="1"/>
      <c r="M15" s="1"/>
      <c r="N15" s="1"/>
      <c r="O15" s="1"/>
    </row>
    <row r="16" spans="1:15" ht="15" thickBot="1">
      <c r="A16" s="1"/>
      <c r="B16" s="359" t="s">
        <v>369</v>
      </c>
      <c r="C16" s="387">
        <f>SUM(C12:C15)</f>
        <v>0</v>
      </c>
      <c r="D16" s="387">
        <f>SUM(D12:D15)</f>
        <v>0</v>
      </c>
      <c r="E16" s="387">
        <f>SUM(E12:E15)</f>
        <v>0</v>
      </c>
      <c r="F16" s="387">
        <f>SUM(F12:F15)</f>
        <v>0</v>
      </c>
      <c r="G16" s="387">
        <f>SUM(G12:G15)</f>
        <v>0</v>
      </c>
      <c r="H16" s="1"/>
      <c r="I16" s="1"/>
      <c r="J16" s="1"/>
      <c r="K16" s="1"/>
      <c r="L16" s="1"/>
      <c r="M16" s="1"/>
      <c r="N16" s="1"/>
      <c r="O16" s="1"/>
    </row>
    <row r="17" spans="1:15" ht="15" thickBot="1">
      <c r="A17" s="1"/>
      <c r="B17" s="702" t="s">
        <v>385</v>
      </c>
      <c r="C17" s="702"/>
      <c r="D17" s="702"/>
      <c r="E17" s="702"/>
      <c r="F17" s="702"/>
      <c r="G17" s="702"/>
      <c r="H17" s="1"/>
      <c r="I17" s="1"/>
      <c r="J17" s="1"/>
      <c r="K17" s="1"/>
      <c r="L17" s="1"/>
      <c r="M17" s="1"/>
      <c r="N17" s="1"/>
      <c r="O17" s="1"/>
    </row>
    <row r="18" spans="1:15">
      <c r="A18" s="1"/>
      <c r="B18" s="350" t="s">
        <v>386</v>
      </c>
      <c r="C18" s="165"/>
      <c r="D18" s="177"/>
      <c r="E18" s="352"/>
      <c r="F18" s="177"/>
      <c r="G18" s="353"/>
      <c r="H18" s="1"/>
      <c r="I18" s="1"/>
      <c r="J18" s="1"/>
      <c r="K18" s="1"/>
      <c r="L18" s="1"/>
      <c r="M18" s="1"/>
      <c r="N18" s="1"/>
      <c r="O18" s="1"/>
    </row>
    <row r="19" spans="1:15">
      <c r="A19" s="1"/>
      <c r="B19" s="363" t="s">
        <v>387</v>
      </c>
      <c r="C19" s="290"/>
      <c r="D19" s="179"/>
      <c r="E19" s="106"/>
      <c r="F19" s="179"/>
      <c r="G19" s="354"/>
      <c r="H19" s="1"/>
      <c r="I19" s="1"/>
      <c r="J19" s="1"/>
      <c r="K19" s="1"/>
      <c r="L19" s="1"/>
      <c r="M19" s="1"/>
      <c r="N19" s="1"/>
      <c r="O19" s="1"/>
    </row>
    <row r="20" spans="1:15">
      <c r="A20" s="1"/>
      <c r="B20" s="355" t="s">
        <v>339</v>
      </c>
      <c r="C20" s="290"/>
      <c r="D20" s="179"/>
      <c r="E20" s="106"/>
      <c r="F20" s="179"/>
      <c r="G20" s="354"/>
      <c r="H20" s="1"/>
      <c r="I20" s="1"/>
      <c r="J20" s="1"/>
      <c r="K20" s="1"/>
      <c r="L20" s="1"/>
      <c r="M20" s="1"/>
      <c r="N20" s="1"/>
      <c r="O20" s="1"/>
    </row>
    <row r="21" spans="1:15" ht="15" thickBot="1">
      <c r="A21" s="1"/>
      <c r="B21" s="386" t="s">
        <v>368</v>
      </c>
      <c r="C21" s="292"/>
      <c r="D21" s="357"/>
      <c r="E21" s="226"/>
      <c r="F21" s="357"/>
      <c r="G21" s="358"/>
      <c r="H21" s="1"/>
      <c r="I21" s="1"/>
      <c r="J21" s="1"/>
      <c r="K21" s="1"/>
      <c r="L21" s="1"/>
      <c r="M21" s="1"/>
      <c r="N21" s="1"/>
      <c r="O21" s="1"/>
    </row>
    <row r="22" spans="1:15" ht="15" thickBot="1">
      <c r="A22" s="1"/>
      <c r="B22" s="359" t="s">
        <v>375</v>
      </c>
      <c r="C22" s="387">
        <f>SUM(C18:C21)</f>
        <v>0</v>
      </c>
      <c r="D22" s="387">
        <f>SUM(D18:D21)</f>
        <v>0</v>
      </c>
      <c r="E22" s="387">
        <f>SUM(E18:E21)</f>
        <v>0</v>
      </c>
      <c r="F22" s="387">
        <f>SUM(F18:F21)</f>
        <v>0</v>
      </c>
      <c r="G22" s="387">
        <f>SUM(G18:G21)</f>
        <v>0</v>
      </c>
      <c r="H22" s="1"/>
      <c r="I22" s="1"/>
      <c r="J22" s="1"/>
      <c r="K22" s="1"/>
      <c r="L22" s="1"/>
      <c r="M22" s="1"/>
      <c r="N22" s="1"/>
      <c r="O22" s="1"/>
    </row>
    <row r="23" spans="1:15" ht="15" thickBot="1">
      <c r="A23" s="1"/>
      <c r="B23" s="702" t="s">
        <v>388</v>
      </c>
      <c r="C23" s="702"/>
      <c r="D23" s="702"/>
      <c r="E23" s="702"/>
      <c r="F23" s="702"/>
      <c r="G23" s="702"/>
      <c r="H23" s="1"/>
      <c r="I23" s="1"/>
      <c r="J23" s="1"/>
      <c r="K23" s="1"/>
      <c r="L23" s="1"/>
      <c r="M23" s="1"/>
      <c r="N23" s="1"/>
      <c r="O23" s="1"/>
    </row>
    <row r="24" spans="1:15">
      <c r="A24" s="1"/>
      <c r="B24" s="350" t="s">
        <v>389</v>
      </c>
      <c r="C24" s="165"/>
      <c r="D24" s="352"/>
      <c r="E24" s="352"/>
      <c r="F24" s="352"/>
      <c r="G24" s="353"/>
      <c r="H24" s="1"/>
      <c r="I24" s="1"/>
      <c r="J24" s="1"/>
      <c r="K24" s="1"/>
      <c r="L24" s="1"/>
      <c r="M24" s="1"/>
      <c r="N24" s="1"/>
      <c r="O24" s="1"/>
    </row>
    <row r="25" spans="1:15">
      <c r="A25" s="1"/>
      <c r="B25" s="355" t="s">
        <v>390</v>
      </c>
      <c r="C25" s="290"/>
      <c r="D25" s="106"/>
      <c r="E25" s="106"/>
      <c r="F25" s="179"/>
      <c r="G25" s="354"/>
      <c r="H25" s="1"/>
      <c r="I25" s="1"/>
      <c r="J25" s="1"/>
      <c r="K25" s="1"/>
      <c r="L25" s="1"/>
      <c r="M25" s="1"/>
      <c r="N25" s="1"/>
      <c r="O25" s="1"/>
    </row>
    <row r="26" spans="1:15">
      <c r="A26" s="1"/>
      <c r="B26" s="355" t="s">
        <v>339</v>
      </c>
      <c r="C26" s="290"/>
      <c r="D26" s="106"/>
      <c r="E26" s="106"/>
      <c r="F26" s="179"/>
      <c r="G26" s="354"/>
      <c r="H26" s="1"/>
      <c r="I26" s="1"/>
      <c r="J26" s="1"/>
      <c r="K26" s="1"/>
      <c r="L26" s="1"/>
      <c r="M26" s="1"/>
      <c r="N26" s="1"/>
      <c r="O26" s="1"/>
    </row>
    <row r="27" spans="1:15">
      <c r="A27" s="1"/>
      <c r="B27" s="355" t="s">
        <v>368</v>
      </c>
      <c r="C27" s="290"/>
      <c r="D27" s="106"/>
      <c r="E27" s="106"/>
      <c r="F27" s="179"/>
      <c r="G27" s="354"/>
      <c r="H27" s="1"/>
      <c r="I27" s="1"/>
      <c r="J27" s="1"/>
      <c r="K27" s="1"/>
      <c r="L27" s="1"/>
      <c r="M27" s="1"/>
      <c r="N27" s="1"/>
      <c r="O27" s="1"/>
    </row>
    <row r="28" spans="1:15" ht="15" thickBot="1">
      <c r="A28" s="1"/>
      <c r="B28" s="356" t="s">
        <v>368</v>
      </c>
      <c r="C28" s="292"/>
      <c r="D28" s="226"/>
      <c r="E28" s="226"/>
      <c r="F28" s="357"/>
      <c r="G28" s="358"/>
      <c r="H28" s="1"/>
      <c r="I28" s="1"/>
      <c r="J28" s="1"/>
      <c r="K28" s="1"/>
      <c r="L28" s="1"/>
      <c r="M28" s="1"/>
      <c r="N28" s="1"/>
      <c r="O28" s="1"/>
    </row>
    <row r="29" spans="1:15" ht="15" thickBot="1">
      <c r="A29" s="1"/>
      <c r="B29" s="388" t="s">
        <v>391</v>
      </c>
      <c r="C29" s="365">
        <f>SUM(C24:C28)</f>
        <v>0</v>
      </c>
      <c r="D29" s="365">
        <f>SUM(D24:D28)</f>
        <v>0</v>
      </c>
      <c r="E29" s="365">
        <f>SUM(E24:E28)</f>
        <v>0</v>
      </c>
      <c r="F29" s="365">
        <f>SUM(F24:F28)</f>
        <v>0</v>
      </c>
      <c r="G29" s="365">
        <f>SUM(G24:G28)</f>
        <v>0</v>
      </c>
      <c r="H29" s="1"/>
      <c r="I29" s="1"/>
      <c r="J29" s="1"/>
      <c r="K29" s="1"/>
      <c r="L29" s="1"/>
      <c r="M29" s="1"/>
      <c r="N29" s="1"/>
      <c r="O29" s="1"/>
    </row>
    <row r="30" spans="1:15" ht="28.5" thickBot="1">
      <c r="A30" s="1"/>
      <c r="B30" s="389" t="s">
        <v>392</v>
      </c>
      <c r="C30" s="390"/>
      <c r="D30" s="373"/>
      <c r="E30" s="373"/>
      <c r="F30" s="373"/>
      <c r="G30" s="374"/>
      <c r="H30" s="1"/>
      <c r="I30" s="1"/>
      <c r="J30" s="1"/>
      <c r="K30" s="1"/>
      <c r="L30" s="1"/>
      <c r="M30" s="1"/>
      <c r="N30" s="1"/>
      <c r="O30" s="1"/>
    </row>
    <row r="31" spans="1:15" ht="28.5">
      <c r="A31" s="1"/>
      <c r="B31" s="388" t="s">
        <v>393</v>
      </c>
      <c r="C31" s="391">
        <f>SUM(C29+C22+C16)</f>
        <v>0</v>
      </c>
      <c r="D31" s="391">
        <f>SUM(D29+D22+D16)</f>
        <v>0</v>
      </c>
      <c r="E31" s="391">
        <f>SUM(E29+E22+E16)</f>
        <v>0</v>
      </c>
      <c r="F31" s="391">
        <f>SUM(F29+F22+F16)</f>
        <v>0</v>
      </c>
      <c r="G31" s="391">
        <f>SUM(G29+G22+G16)</f>
        <v>0</v>
      </c>
      <c r="H31" s="1"/>
      <c r="I31" s="1"/>
      <c r="J31" s="1"/>
      <c r="K31" s="1"/>
      <c r="L31" s="1"/>
      <c r="M31" s="1"/>
      <c r="N31" s="1"/>
      <c r="O31" s="1"/>
    </row>
    <row r="32" spans="1:15">
      <c r="A32" s="1"/>
      <c r="B32" s="392" t="s">
        <v>394</v>
      </c>
      <c r="C32" s="393">
        <f>IF(C30&gt;0, C31/C30, 0)</f>
        <v>0</v>
      </c>
      <c r="D32" s="393">
        <f>IF(D30&gt;0, D31/D30, 0)</f>
        <v>0</v>
      </c>
      <c r="E32" s="393">
        <f>IF(E30&gt;0, E31/E30, 0)</f>
        <v>0</v>
      </c>
      <c r="F32" s="393">
        <f>IF(F30&gt;0, F31/F30, 0)</f>
        <v>0</v>
      </c>
      <c r="G32" s="393">
        <f>IF(G30&gt;0, G31/G30, 0)</f>
        <v>0</v>
      </c>
      <c r="H32" s="1"/>
      <c r="I32" s="1"/>
      <c r="J32" s="1"/>
      <c r="K32" s="1"/>
      <c r="L32" s="1"/>
      <c r="M32" s="1"/>
      <c r="N32" s="1"/>
      <c r="O32" s="1"/>
    </row>
    <row r="33" spans="2:13">
      <c r="B33" s="394"/>
      <c r="H33" s="3"/>
      <c r="I33" s="3"/>
      <c r="J33" s="3"/>
      <c r="K33" s="3"/>
      <c r="L33" s="3"/>
      <c r="M33" s="3"/>
    </row>
    <row r="34" spans="2:13" ht="70.5">
      <c r="B34" s="395" t="s">
        <v>395</v>
      </c>
      <c r="C34" s="396"/>
      <c r="D34" s="393"/>
      <c r="E34" s="393"/>
      <c r="F34" s="393"/>
      <c r="G34" s="393"/>
      <c r="H34" s="3"/>
      <c r="I34" s="3"/>
      <c r="J34" s="3"/>
      <c r="K34" s="3"/>
      <c r="L34" s="3"/>
      <c r="M34" s="3"/>
    </row>
    <row r="35" spans="2:13" s="3" customFormat="1"/>
    <row r="36" spans="2:13" s="3" customFormat="1"/>
    <row r="37" spans="2:13" s="3" customFormat="1"/>
    <row r="38" spans="2:13" s="3" customFormat="1"/>
    <row r="39" spans="2:13" s="3" customFormat="1"/>
    <row r="40" spans="2:13" s="3" customFormat="1"/>
    <row r="41" spans="2:13" s="3" customFormat="1"/>
    <row r="42" spans="2:13" s="3" customFormat="1"/>
    <row r="43" spans="2:13" s="3" customFormat="1"/>
    <row r="44" spans="2:13" s="3" customFormat="1"/>
    <row r="45" spans="2:13" s="3" customFormat="1"/>
    <row r="46" spans="2:13" s="3" customFormat="1"/>
    <row r="47" spans="2:13" s="3" customFormat="1"/>
    <row r="48" spans="2:13"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sheetData>
  <mergeCells count="9">
    <mergeCell ref="B11:G11"/>
    <mergeCell ref="B17:G17"/>
    <mergeCell ref="B23:G23"/>
    <mergeCell ref="B3:F3"/>
    <mergeCell ref="H3:I3"/>
    <mergeCell ref="C4:F4"/>
    <mergeCell ref="H4:I4"/>
    <mergeCell ref="C5:F5"/>
    <mergeCell ref="B10:G10"/>
  </mergeCells>
  <phoneticPr fontId="33" type="noConversion"/>
  <hyperlinks>
    <hyperlink ref="B1" location="Contents!A1" display="Back to Contents" xr:uid="{00000000-0004-0000-13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F2CC"/>
  </sheetPr>
  <dimension ref="A1:BV209"/>
  <sheetViews>
    <sheetView workbookViewId="0"/>
  </sheetViews>
  <sheetFormatPr defaultColWidth="8.81640625" defaultRowHeight="14.5"/>
  <cols>
    <col min="1" max="1" width="8.81640625" style="400" customWidth="1"/>
    <col min="2" max="2" width="20.81640625" style="400" customWidth="1"/>
    <col min="3" max="9" width="10.54296875" style="400" customWidth="1"/>
    <col min="10" max="20" width="8.81640625" style="400" customWidth="1"/>
    <col min="21" max="74" width="8.81640625" style="399" customWidth="1"/>
    <col min="75" max="75" width="8.81640625" style="400" customWidth="1"/>
    <col min="76" max="16384" width="8.81640625" style="400"/>
  </cols>
  <sheetData>
    <row r="1" spans="1:24" ht="15" customHeight="1">
      <c r="A1" s="397"/>
      <c r="B1" s="398" t="s">
        <v>53</v>
      </c>
      <c r="C1" s="397"/>
      <c r="D1" s="397"/>
      <c r="E1" s="397"/>
      <c r="F1" s="397"/>
      <c r="G1" s="397"/>
      <c r="H1" s="397"/>
      <c r="I1" s="397"/>
      <c r="J1" s="397"/>
      <c r="K1" s="397"/>
      <c r="L1" s="397"/>
      <c r="M1" s="397"/>
      <c r="N1" s="397"/>
      <c r="O1" s="397"/>
      <c r="P1" s="397"/>
      <c r="Q1" s="397"/>
      <c r="R1" s="397"/>
      <c r="S1" s="397"/>
      <c r="T1" s="397"/>
      <c r="U1" s="397"/>
      <c r="V1" s="397"/>
      <c r="W1" s="397"/>
      <c r="X1" s="397"/>
    </row>
    <row r="2" spans="1:24" ht="15" customHeight="1" thickBot="1">
      <c r="A2" s="397"/>
      <c r="B2" s="397"/>
      <c r="C2" s="397"/>
      <c r="D2" s="397"/>
      <c r="E2" s="397"/>
      <c r="F2" s="397"/>
      <c r="G2" s="397"/>
      <c r="H2" s="397"/>
      <c r="I2" s="397"/>
      <c r="J2" s="397"/>
      <c r="K2" s="397"/>
      <c r="L2" s="397"/>
      <c r="M2" s="397"/>
      <c r="N2" s="397"/>
      <c r="O2" s="397"/>
      <c r="P2" s="397"/>
      <c r="Q2" s="397"/>
      <c r="R2" s="397"/>
      <c r="S2" s="397"/>
      <c r="T2" s="397"/>
      <c r="U2" s="397"/>
      <c r="V2" s="397"/>
      <c r="W2" s="397"/>
      <c r="X2" s="397"/>
    </row>
    <row r="3" spans="1:24" ht="20.25" customHeight="1" thickBot="1">
      <c r="A3" s="397"/>
      <c r="B3" s="709" t="s">
        <v>396</v>
      </c>
      <c r="C3" s="709"/>
      <c r="D3" s="709"/>
      <c r="E3" s="709"/>
      <c r="F3" s="709"/>
      <c r="G3" s="397"/>
      <c r="H3" s="710" t="s">
        <v>138</v>
      </c>
      <c r="I3" s="710"/>
      <c r="J3" s="397"/>
      <c r="K3" s="397"/>
      <c r="L3" s="397"/>
      <c r="M3" s="397"/>
      <c r="N3" s="397"/>
      <c r="O3" s="397"/>
      <c r="P3" s="397"/>
      <c r="Q3" s="397"/>
      <c r="R3" s="397"/>
      <c r="S3" s="397"/>
      <c r="T3" s="397"/>
      <c r="U3" s="397"/>
      <c r="V3" s="397"/>
      <c r="W3" s="397"/>
      <c r="X3" s="397"/>
    </row>
    <row r="4" spans="1:24" ht="15.75" customHeight="1" thickBot="1">
      <c r="A4" s="397"/>
      <c r="B4" s="61" t="s">
        <v>1</v>
      </c>
      <c r="C4" s="696" t="s">
        <v>303</v>
      </c>
      <c r="D4" s="696"/>
      <c r="E4" s="696"/>
      <c r="F4" s="696"/>
      <c r="G4" s="397"/>
      <c r="H4" s="705" t="s">
        <v>356</v>
      </c>
      <c r="I4" s="705"/>
      <c r="J4" s="397"/>
      <c r="K4" s="397"/>
      <c r="L4" s="397"/>
      <c r="M4" s="397"/>
      <c r="N4" s="397"/>
      <c r="O4" s="397"/>
      <c r="P4" s="397"/>
      <c r="Q4" s="397"/>
      <c r="R4" s="397"/>
      <c r="S4" s="397"/>
      <c r="T4" s="397"/>
      <c r="U4" s="397"/>
      <c r="V4" s="397"/>
      <c r="W4" s="397"/>
      <c r="X4" s="397"/>
    </row>
    <row r="5" spans="1:24" ht="15" thickBot="1">
      <c r="A5" s="397"/>
      <c r="B5" s="6" t="s">
        <v>3</v>
      </c>
      <c r="C5" s="697" t="s">
        <v>303</v>
      </c>
      <c r="D5" s="697"/>
      <c r="E5" s="697"/>
      <c r="F5" s="697"/>
      <c r="G5" s="397"/>
      <c r="H5" s="397"/>
      <c r="I5" s="397"/>
      <c r="J5" s="397"/>
      <c r="K5" s="397"/>
      <c r="L5" s="397"/>
      <c r="M5" s="397"/>
      <c r="N5" s="397"/>
      <c r="O5" s="397"/>
      <c r="P5" s="397"/>
      <c r="Q5" s="397"/>
      <c r="R5" s="397"/>
      <c r="S5" s="397"/>
      <c r="T5" s="397"/>
      <c r="U5" s="397"/>
      <c r="V5" s="397"/>
      <c r="W5" s="397"/>
      <c r="X5" s="397"/>
    </row>
    <row r="6" spans="1:24">
      <c r="A6" s="397"/>
      <c r="B6" s="397"/>
      <c r="C6" s="397"/>
      <c r="D6" s="397"/>
      <c r="E6" s="397"/>
      <c r="F6" s="397"/>
      <c r="H6" s="397"/>
      <c r="I6" s="397"/>
      <c r="J6" s="397"/>
      <c r="K6" s="397"/>
      <c r="L6" s="397"/>
      <c r="M6" s="397"/>
      <c r="N6" s="397"/>
      <c r="O6" s="397"/>
      <c r="P6" s="397"/>
      <c r="Q6" s="397"/>
      <c r="R6" s="397"/>
      <c r="S6" s="397"/>
      <c r="T6" s="397"/>
      <c r="U6" s="397"/>
      <c r="V6" s="397"/>
      <c r="W6" s="397"/>
      <c r="X6" s="397"/>
    </row>
    <row r="7" spans="1:24">
      <c r="A7" s="397"/>
      <c r="B7" s="401" t="s">
        <v>357</v>
      </c>
      <c r="C7" s="397"/>
      <c r="D7" s="397"/>
      <c r="E7" s="397"/>
      <c r="F7" s="397"/>
      <c r="G7" s="401"/>
      <c r="H7" s="397"/>
      <c r="I7" s="397"/>
      <c r="J7" s="397"/>
      <c r="K7" s="397"/>
      <c r="L7" s="397"/>
      <c r="M7" s="397"/>
      <c r="N7" s="397"/>
      <c r="O7" s="397"/>
      <c r="P7" s="397"/>
      <c r="Q7" s="397"/>
      <c r="R7" s="397"/>
      <c r="S7" s="397"/>
      <c r="T7" s="397"/>
      <c r="U7" s="397"/>
      <c r="V7" s="397"/>
      <c r="W7" s="397"/>
      <c r="X7" s="397"/>
    </row>
    <row r="8" spans="1:24" ht="15" thickBot="1">
      <c r="A8" s="397"/>
      <c r="B8" s="397"/>
      <c r="C8" s="397"/>
      <c r="D8" s="397"/>
      <c r="E8" s="397"/>
      <c r="F8" s="397"/>
      <c r="G8" s="401"/>
      <c r="H8" s="397"/>
      <c r="I8" s="397"/>
      <c r="J8" s="397"/>
      <c r="K8" s="397"/>
      <c r="L8" s="397"/>
      <c r="M8" s="397"/>
      <c r="N8" s="397"/>
      <c r="O8" s="397"/>
      <c r="P8" s="397"/>
      <c r="Q8" s="397"/>
      <c r="R8" s="397"/>
      <c r="S8" s="397"/>
      <c r="T8" s="397"/>
      <c r="U8" s="397"/>
      <c r="V8" s="397"/>
      <c r="W8" s="397"/>
      <c r="X8" s="397"/>
    </row>
    <row r="9" spans="1:24">
      <c r="A9" s="397"/>
      <c r="B9" s="402"/>
      <c r="C9" s="403" t="s">
        <v>253</v>
      </c>
      <c r="D9" s="404" t="s">
        <v>358</v>
      </c>
      <c r="E9" s="404" t="s">
        <v>359</v>
      </c>
      <c r="F9" s="404" t="s">
        <v>360</v>
      </c>
      <c r="G9" s="405" t="s">
        <v>361</v>
      </c>
      <c r="H9" s="397"/>
      <c r="I9" s="397"/>
      <c r="J9" s="397"/>
      <c r="K9" s="397"/>
      <c r="L9" s="397"/>
      <c r="M9" s="397"/>
      <c r="N9" s="397"/>
      <c r="O9" s="397"/>
      <c r="P9" s="397"/>
      <c r="Q9" s="397"/>
      <c r="R9" s="397"/>
      <c r="S9" s="397"/>
      <c r="T9" s="397"/>
      <c r="U9" s="397"/>
      <c r="V9" s="397"/>
      <c r="W9" s="397"/>
      <c r="X9" s="397"/>
    </row>
    <row r="10" spans="1:24">
      <c r="A10" s="397"/>
      <c r="B10" s="711" t="s">
        <v>381</v>
      </c>
      <c r="C10" s="711"/>
      <c r="D10" s="711"/>
      <c r="E10" s="711"/>
      <c r="F10" s="711"/>
      <c r="G10" s="711"/>
      <c r="H10" s="397"/>
      <c r="I10" s="397"/>
      <c r="J10" s="397"/>
      <c r="K10" s="397"/>
      <c r="L10" s="397"/>
      <c r="M10" s="397"/>
      <c r="N10" s="397"/>
      <c r="O10" s="397"/>
      <c r="P10" s="397"/>
      <c r="Q10" s="397"/>
      <c r="R10" s="397"/>
      <c r="S10" s="397"/>
      <c r="T10" s="397"/>
      <c r="U10" s="397"/>
      <c r="V10" s="397"/>
      <c r="W10" s="397"/>
      <c r="X10" s="397"/>
    </row>
    <row r="11" spans="1:24" ht="15" thickBot="1">
      <c r="A11" s="397"/>
      <c r="B11" s="707" t="s">
        <v>382</v>
      </c>
      <c r="C11" s="707"/>
      <c r="D11" s="707"/>
      <c r="E11" s="707"/>
      <c r="F11" s="707"/>
      <c r="G11" s="707"/>
      <c r="H11" s="397"/>
      <c r="I11" s="397"/>
      <c r="J11" s="397"/>
      <c r="K11" s="397"/>
      <c r="L11" s="397"/>
      <c r="M11" s="397"/>
      <c r="N11" s="397"/>
      <c r="O11" s="397"/>
      <c r="P11" s="397"/>
      <c r="Q11" s="397"/>
      <c r="R11" s="397"/>
      <c r="S11" s="397"/>
      <c r="T11" s="397"/>
      <c r="U11" s="397"/>
      <c r="V11" s="397"/>
      <c r="W11" s="397"/>
      <c r="X11" s="397"/>
    </row>
    <row r="12" spans="1:24">
      <c r="A12" s="397"/>
      <c r="B12" s="406" t="s">
        <v>383</v>
      </c>
      <c r="C12" s="407"/>
      <c r="D12" s="408"/>
      <c r="E12" s="409"/>
      <c r="F12" s="408"/>
      <c r="G12" s="410"/>
      <c r="H12" s="397"/>
      <c r="I12" s="397"/>
      <c r="J12" s="397"/>
      <c r="K12" s="397"/>
      <c r="L12" s="397"/>
      <c r="M12" s="397"/>
      <c r="N12" s="397"/>
      <c r="O12" s="397"/>
      <c r="P12" s="397"/>
      <c r="Q12" s="397"/>
      <c r="R12" s="397"/>
      <c r="S12" s="397"/>
      <c r="T12" s="397"/>
      <c r="U12" s="397"/>
      <c r="V12" s="397"/>
      <c r="W12" s="397"/>
      <c r="X12" s="397"/>
    </row>
    <row r="13" spans="1:24">
      <c r="A13" s="397"/>
      <c r="B13" s="411" t="s">
        <v>384</v>
      </c>
      <c r="C13" s="412"/>
      <c r="D13" s="413"/>
      <c r="E13" s="414"/>
      <c r="F13" s="413"/>
      <c r="G13" s="415"/>
      <c r="H13" s="397"/>
      <c r="I13" s="397"/>
      <c r="J13" s="397"/>
      <c r="K13" s="397"/>
      <c r="L13" s="397"/>
      <c r="M13" s="397"/>
      <c r="N13" s="397"/>
      <c r="O13" s="397"/>
      <c r="P13" s="397"/>
      <c r="Q13" s="397"/>
      <c r="R13" s="397"/>
      <c r="S13" s="397"/>
      <c r="T13" s="397"/>
      <c r="U13" s="397"/>
      <c r="V13" s="397"/>
      <c r="W13" s="397"/>
      <c r="X13" s="397"/>
    </row>
    <row r="14" spans="1:24">
      <c r="A14" s="397"/>
      <c r="B14" s="411" t="s">
        <v>339</v>
      </c>
      <c r="C14" s="412"/>
      <c r="D14" s="413"/>
      <c r="E14" s="414"/>
      <c r="F14" s="413"/>
      <c r="G14" s="415"/>
      <c r="H14" s="397"/>
      <c r="I14" s="397"/>
      <c r="J14" s="397"/>
      <c r="K14" s="397"/>
      <c r="L14" s="397"/>
      <c r="M14" s="397"/>
      <c r="N14" s="397"/>
      <c r="O14" s="397"/>
      <c r="P14" s="397"/>
      <c r="Q14" s="397"/>
      <c r="R14" s="397"/>
      <c r="S14" s="397"/>
      <c r="T14" s="397"/>
      <c r="U14" s="397"/>
      <c r="V14" s="397"/>
      <c r="W14" s="397"/>
      <c r="X14" s="397"/>
    </row>
    <row r="15" spans="1:24" ht="15" thickBot="1">
      <c r="A15" s="397"/>
      <c r="B15" s="416" t="s">
        <v>368</v>
      </c>
      <c r="C15" s="417"/>
      <c r="D15" s="418"/>
      <c r="E15" s="419"/>
      <c r="F15" s="418"/>
      <c r="G15" s="420"/>
      <c r="H15" s="397"/>
      <c r="I15" s="397"/>
      <c r="J15" s="397"/>
      <c r="K15" s="397"/>
      <c r="L15" s="397"/>
      <c r="M15" s="397"/>
      <c r="N15" s="397"/>
      <c r="O15" s="397"/>
      <c r="P15" s="397"/>
      <c r="Q15" s="397"/>
      <c r="R15" s="397"/>
      <c r="S15" s="397"/>
      <c r="T15" s="397"/>
      <c r="U15" s="397"/>
      <c r="V15" s="397"/>
      <c r="W15" s="397"/>
      <c r="X15" s="397"/>
    </row>
    <row r="16" spans="1:24" ht="15" thickBot="1">
      <c r="A16" s="397"/>
      <c r="B16" s="421" t="s">
        <v>369</v>
      </c>
      <c r="C16" s="422">
        <f>C12+C13+C14+C15</f>
        <v>0</v>
      </c>
      <c r="D16" s="423">
        <f>D12+D13+D14+D15</f>
        <v>0</v>
      </c>
      <c r="E16" s="423">
        <f>E12+E13+E14+E15</f>
        <v>0</v>
      </c>
      <c r="F16" s="423">
        <f>F12+F13+F14+F15</f>
        <v>0</v>
      </c>
      <c r="G16" s="424">
        <f>G12+G13+G14+G15</f>
        <v>0</v>
      </c>
      <c r="H16" s="397"/>
      <c r="I16" s="397"/>
      <c r="J16" s="397"/>
      <c r="K16" s="397"/>
      <c r="L16" s="397"/>
      <c r="M16" s="397"/>
      <c r="N16" s="397"/>
      <c r="O16" s="397"/>
      <c r="P16" s="397"/>
      <c r="Q16" s="397"/>
      <c r="R16" s="397"/>
      <c r="S16" s="397"/>
      <c r="T16" s="397"/>
      <c r="U16" s="397"/>
      <c r="V16" s="397"/>
      <c r="W16" s="397"/>
      <c r="X16" s="397"/>
    </row>
    <row r="17" spans="1:24" ht="15" thickBot="1">
      <c r="A17" s="397"/>
      <c r="B17" s="708" t="s">
        <v>385</v>
      </c>
      <c r="C17" s="708"/>
      <c r="D17" s="708"/>
      <c r="E17" s="708"/>
      <c r="F17" s="708"/>
      <c r="G17" s="708"/>
      <c r="H17" s="397"/>
      <c r="I17" s="397"/>
      <c r="J17" s="397"/>
      <c r="K17" s="397"/>
      <c r="L17" s="397"/>
      <c r="M17" s="397"/>
      <c r="N17" s="397"/>
      <c r="O17" s="397"/>
      <c r="P17" s="397"/>
      <c r="Q17" s="397"/>
      <c r="R17" s="397"/>
      <c r="S17" s="397"/>
      <c r="T17" s="397"/>
      <c r="U17" s="397"/>
      <c r="V17" s="397"/>
      <c r="W17" s="397"/>
      <c r="X17" s="397"/>
    </row>
    <row r="18" spans="1:24">
      <c r="A18" s="397"/>
      <c r="B18" s="406" t="s">
        <v>386</v>
      </c>
      <c r="C18" s="407"/>
      <c r="D18" s="408"/>
      <c r="E18" s="409"/>
      <c r="F18" s="408"/>
      <c r="G18" s="425"/>
      <c r="H18" s="397"/>
      <c r="I18" s="397"/>
      <c r="J18" s="397"/>
      <c r="K18" s="397"/>
      <c r="L18" s="397"/>
      <c r="M18" s="397"/>
      <c r="N18" s="397"/>
      <c r="O18" s="397"/>
      <c r="P18" s="397"/>
      <c r="Q18" s="397"/>
      <c r="R18" s="397"/>
      <c r="S18" s="397"/>
      <c r="T18" s="397"/>
      <c r="U18" s="397"/>
      <c r="V18" s="397"/>
      <c r="W18" s="397"/>
      <c r="X18" s="397"/>
    </row>
    <row r="19" spans="1:24">
      <c r="A19" s="397"/>
      <c r="B19" s="411" t="s">
        <v>387</v>
      </c>
      <c r="C19" s="412"/>
      <c r="D19" s="413"/>
      <c r="E19" s="414"/>
      <c r="F19" s="413"/>
      <c r="G19" s="426"/>
      <c r="H19" s="397"/>
      <c r="I19" s="397"/>
      <c r="J19" s="397"/>
      <c r="K19" s="397"/>
      <c r="L19" s="397"/>
      <c r="M19" s="397"/>
      <c r="N19" s="397"/>
      <c r="O19" s="397"/>
      <c r="P19" s="397"/>
      <c r="Q19" s="397"/>
      <c r="R19" s="397"/>
      <c r="S19" s="397"/>
      <c r="T19" s="397"/>
      <c r="U19" s="397"/>
      <c r="V19" s="397"/>
      <c r="W19" s="397"/>
      <c r="X19" s="397"/>
    </row>
    <row r="20" spans="1:24">
      <c r="A20" s="397"/>
      <c r="B20" s="427" t="s">
        <v>339</v>
      </c>
      <c r="C20" s="412"/>
      <c r="D20" s="413"/>
      <c r="E20" s="414"/>
      <c r="F20" s="413"/>
      <c r="G20" s="426"/>
      <c r="H20" s="397"/>
      <c r="I20" s="397"/>
      <c r="J20" s="397"/>
      <c r="K20" s="397"/>
      <c r="L20" s="397"/>
      <c r="M20" s="397"/>
      <c r="N20" s="397"/>
      <c r="O20" s="397"/>
      <c r="P20" s="397"/>
      <c r="Q20" s="397"/>
      <c r="R20" s="397"/>
      <c r="S20" s="397"/>
      <c r="T20" s="397"/>
      <c r="U20" s="397"/>
      <c r="V20" s="397"/>
      <c r="W20" s="397"/>
      <c r="X20" s="397"/>
    </row>
    <row r="21" spans="1:24" ht="15" thickBot="1">
      <c r="A21" s="397"/>
      <c r="B21" s="416" t="s">
        <v>368</v>
      </c>
      <c r="C21" s="417"/>
      <c r="D21" s="418"/>
      <c r="E21" s="419"/>
      <c r="F21" s="418"/>
      <c r="G21" s="428"/>
      <c r="H21" s="397"/>
      <c r="I21" s="397"/>
      <c r="J21" s="397"/>
      <c r="K21" s="397"/>
      <c r="L21" s="397"/>
      <c r="M21" s="397"/>
      <c r="N21" s="397"/>
      <c r="O21" s="397"/>
      <c r="P21" s="397"/>
      <c r="Q21" s="397"/>
      <c r="R21" s="397"/>
      <c r="S21" s="397"/>
      <c r="T21" s="397"/>
      <c r="U21" s="397"/>
      <c r="V21" s="397"/>
      <c r="W21" s="397"/>
      <c r="X21" s="397"/>
    </row>
    <row r="22" spans="1:24" ht="15" thickBot="1">
      <c r="A22" s="397"/>
      <c r="B22" s="421" t="s">
        <v>375</v>
      </c>
      <c r="C22" s="422">
        <f>C18+C19+C20+C21</f>
        <v>0</v>
      </c>
      <c r="D22" s="423">
        <f>D18+D19+D20+D21</f>
        <v>0</v>
      </c>
      <c r="E22" s="423">
        <f>E18+E19+E20+E21</f>
        <v>0</v>
      </c>
      <c r="F22" s="423">
        <f>F18+F19+F20+F21</f>
        <v>0</v>
      </c>
      <c r="G22" s="424">
        <f>G18+G19+G20+G21</f>
        <v>0</v>
      </c>
      <c r="H22" s="397"/>
      <c r="I22" s="397"/>
      <c r="J22" s="397"/>
      <c r="K22" s="397"/>
      <c r="L22" s="397"/>
      <c r="M22" s="397"/>
      <c r="N22" s="397"/>
      <c r="O22" s="397"/>
      <c r="P22" s="397"/>
      <c r="Q22" s="397"/>
      <c r="R22" s="397"/>
      <c r="S22" s="397"/>
      <c r="T22" s="397"/>
      <c r="U22" s="397"/>
      <c r="V22" s="397"/>
      <c r="W22" s="397"/>
      <c r="X22" s="397"/>
    </row>
    <row r="23" spans="1:24" ht="15" thickBot="1">
      <c r="A23" s="397"/>
      <c r="B23" s="708" t="s">
        <v>388</v>
      </c>
      <c r="C23" s="708"/>
      <c r="D23" s="708"/>
      <c r="E23" s="708"/>
      <c r="F23" s="708"/>
      <c r="G23" s="708"/>
      <c r="H23" s="397"/>
      <c r="I23" s="397"/>
      <c r="J23" s="397"/>
      <c r="K23" s="397"/>
      <c r="L23" s="397"/>
      <c r="M23" s="397"/>
      <c r="N23" s="397"/>
      <c r="O23" s="397"/>
      <c r="P23" s="397"/>
      <c r="Q23" s="397"/>
      <c r="R23" s="397"/>
      <c r="S23" s="397"/>
      <c r="T23" s="397"/>
      <c r="U23" s="397"/>
      <c r="V23" s="397"/>
      <c r="W23" s="397"/>
      <c r="X23" s="397"/>
    </row>
    <row r="24" spans="1:24">
      <c r="A24" s="397"/>
      <c r="B24" s="406" t="s">
        <v>389</v>
      </c>
      <c r="C24" s="407"/>
      <c r="D24" s="409"/>
      <c r="E24" s="409"/>
      <c r="F24" s="409"/>
      <c r="G24" s="425"/>
      <c r="H24" s="397"/>
      <c r="I24" s="397"/>
      <c r="J24" s="397"/>
      <c r="K24" s="397"/>
      <c r="L24" s="397"/>
      <c r="M24" s="397"/>
      <c r="N24" s="397"/>
      <c r="O24" s="397"/>
      <c r="P24" s="397"/>
      <c r="Q24" s="397"/>
      <c r="R24" s="397"/>
      <c r="S24" s="397"/>
      <c r="T24" s="397"/>
      <c r="U24" s="397"/>
      <c r="V24" s="397"/>
      <c r="W24" s="397"/>
      <c r="X24" s="397"/>
    </row>
    <row r="25" spans="1:24">
      <c r="A25" s="397"/>
      <c r="B25" s="427" t="s">
        <v>390</v>
      </c>
      <c r="C25" s="412"/>
      <c r="D25" s="414"/>
      <c r="E25" s="414"/>
      <c r="F25" s="413"/>
      <c r="G25" s="426"/>
      <c r="H25" s="397"/>
      <c r="I25" s="397"/>
      <c r="J25" s="397"/>
      <c r="K25" s="397"/>
      <c r="L25" s="397"/>
      <c r="M25" s="397"/>
      <c r="N25" s="397"/>
      <c r="O25" s="397"/>
      <c r="P25" s="397"/>
      <c r="Q25" s="397"/>
      <c r="R25" s="397"/>
      <c r="S25" s="397"/>
      <c r="T25" s="397"/>
      <c r="U25" s="397"/>
      <c r="V25" s="397"/>
      <c r="W25" s="397"/>
      <c r="X25" s="397"/>
    </row>
    <row r="26" spans="1:24">
      <c r="A26" s="397"/>
      <c r="B26" s="427" t="s">
        <v>339</v>
      </c>
      <c r="C26" s="412"/>
      <c r="D26" s="414"/>
      <c r="E26" s="414"/>
      <c r="F26" s="413"/>
      <c r="G26" s="426"/>
      <c r="H26" s="397"/>
      <c r="I26" s="397"/>
      <c r="J26" s="397"/>
      <c r="K26" s="397"/>
      <c r="L26" s="397"/>
      <c r="M26" s="397"/>
      <c r="N26" s="397"/>
      <c r="O26" s="397"/>
      <c r="P26" s="397"/>
      <c r="Q26" s="397"/>
      <c r="R26" s="397"/>
      <c r="S26" s="397"/>
      <c r="T26" s="397"/>
      <c r="U26" s="397"/>
      <c r="V26" s="397"/>
      <c r="W26" s="397"/>
      <c r="X26" s="397"/>
    </row>
    <row r="27" spans="1:24">
      <c r="A27" s="397"/>
      <c r="B27" s="427" t="s">
        <v>368</v>
      </c>
      <c r="C27" s="412"/>
      <c r="D27" s="414"/>
      <c r="E27" s="414"/>
      <c r="F27" s="413"/>
      <c r="G27" s="426"/>
      <c r="H27" s="397"/>
      <c r="I27" s="397"/>
      <c r="J27" s="397"/>
      <c r="K27" s="397"/>
      <c r="L27" s="397"/>
      <c r="M27" s="397"/>
      <c r="N27" s="397"/>
      <c r="O27" s="397"/>
      <c r="P27" s="397"/>
      <c r="Q27" s="397"/>
      <c r="R27" s="397"/>
      <c r="S27" s="397"/>
      <c r="T27" s="397"/>
      <c r="U27" s="397"/>
      <c r="V27" s="397"/>
      <c r="W27" s="397"/>
      <c r="X27" s="397"/>
    </row>
    <row r="28" spans="1:24" ht="15" thickBot="1">
      <c r="A28" s="397"/>
      <c r="B28" s="429" t="s">
        <v>368</v>
      </c>
      <c r="C28" s="417"/>
      <c r="D28" s="419"/>
      <c r="E28" s="419"/>
      <c r="F28" s="418"/>
      <c r="G28" s="428"/>
      <c r="H28" s="397"/>
      <c r="I28" s="397"/>
      <c r="J28" s="397"/>
      <c r="K28" s="397"/>
      <c r="L28" s="397"/>
      <c r="M28" s="397"/>
      <c r="N28" s="397"/>
      <c r="O28" s="397"/>
      <c r="P28" s="397"/>
      <c r="Q28" s="397"/>
      <c r="R28" s="397"/>
      <c r="S28" s="397"/>
      <c r="T28" s="397"/>
      <c r="U28" s="397"/>
      <c r="V28" s="397"/>
      <c r="W28" s="397"/>
      <c r="X28" s="397"/>
    </row>
    <row r="29" spans="1:24" ht="15" thickBot="1">
      <c r="A29" s="397"/>
      <c r="B29" s="430" t="s">
        <v>391</v>
      </c>
      <c r="C29" s="431">
        <f>SUM(C24:C28)</f>
        <v>0</v>
      </c>
      <c r="D29" s="432">
        <f>SUM(D24:D28)</f>
        <v>0</v>
      </c>
      <c r="E29" s="432">
        <f>SUM(E24:E28)</f>
        <v>0</v>
      </c>
      <c r="F29" s="432">
        <f>SUM(F24:F28)</f>
        <v>0</v>
      </c>
      <c r="G29" s="433">
        <f>SUM(G24:G28)</f>
        <v>0</v>
      </c>
      <c r="H29" s="397"/>
      <c r="I29" s="397"/>
      <c r="J29" s="397"/>
      <c r="K29" s="397"/>
      <c r="L29" s="397"/>
      <c r="M29" s="397"/>
      <c r="N29" s="397"/>
      <c r="O29" s="397"/>
      <c r="P29" s="397"/>
      <c r="Q29" s="397"/>
      <c r="R29" s="397"/>
      <c r="S29" s="397"/>
      <c r="T29" s="397"/>
      <c r="U29" s="397"/>
      <c r="V29" s="397"/>
      <c r="W29" s="397"/>
      <c r="X29" s="397"/>
    </row>
    <row r="30" spans="1:24" ht="15" thickBot="1">
      <c r="A30" s="397"/>
      <c r="B30" s="434" t="s">
        <v>397</v>
      </c>
      <c r="C30" s="435"/>
      <c r="D30" s="436"/>
      <c r="E30" s="436"/>
      <c r="F30" s="436"/>
      <c r="G30" s="437"/>
      <c r="H30" s="397"/>
      <c r="I30" s="397"/>
      <c r="J30" s="397"/>
      <c r="K30" s="397"/>
      <c r="L30" s="397"/>
      <c r="M30" s="397"/>
      <c r="N30" s="397"/>
      <c r="O30" s="397"/>
      <c r="P30" s="397"/>
      <c r="Q30" s="397"/>
      <c r="R30" s="397"/>
      <c r="S30" s="397"/>
      <c r="T30" s="397"/>
      <c r="U30" s="397"/>
      <c r="V30" s="397"/>
      <c r="W30" s="397"/>
      <c r="X30" s="397"/>
    </row>
    <row r="31" spans="1:24" ht="29" thickBot="1">
      <c r="A31" s="397"/>
      <c r="B31" s="438" t="s">
        <v>393</v>
      </c>
      <c r="C31" s="439">
        <f>SUM(C29+C22+C16)</f>
        <v>0</v>
      </c>
      <c r="D31" s="439">
        <f>SUM(D29+D22+D16)</f>
        <v>0</v>
      </c>
      <c r="E31" s="439">
        <f>SUM(E29+E22+E16)</f>
        <v>0</v>
      </c>
      <c r="F31" s="439">
        <f>SUM(F29+F22+F16)</f>
        <v>0</v>
      </c>
      <c r="G31" s="439">
        <f>SUM(G29+G22+G16)</f>
        <v>0</v>
      </c>
      <c r="H31" s="397"/>
      <c r="I31" s="397"/>
      <c r="J31" s="397"/>
      <c r="K31" s="397"/>
      <c r="L31" s="397"/>
      <c r="M31" s="397"/>
      <c r="N31" s="397"/>
      <c r="O31" s="397"/>
      <c r="P31" s="397"/>
      <c r="Q31" s="397"/>
      <c r="R31" s="397"/>
      <c r="S31" s="397"/>
      <c r="T31" s="397"/>
      <c r="U31" s="397"/>
      <c r="V31" s="397"/>
      <c r="W31" s="397"/>
      <c r="X31" s="397"/>
    </row>
    <row r="32" spans="1:24">
      <c r="A32" s="397"/>
      <c r="B32" s="440" t="s">
        <v>394</v>
      </c>
      <c r="C32" s="441">
        <f>IF(C30&gt;0, C31/C30, 0)</f>
        <v>0</v>
      </c>
      <c r="D32" s="441">
        <f>IF(D30&gt;0, D31/D30, 0)</f>
        <v>0</v>
      </c>
      <c r="E32" s="441">
        <f>IF(E30&gt;0, E31/E30, 0)</f>
        <v>0</v>
      </c>
      <c r="F32" s="441">
        <f>IF(F30&gt;0, F31/F30, 0)</f>
        <v>0</v>
      </c>
      <c r="G32" s="441">
        <f>IF(G30&gt;0, G31/G30, 0)</f>
        <v>0</v>
      </c>
      <c r="H32" s="397"/>
      <c r="I32" s="397"/>
      <c r="J32" s="397"/>
      <c r="K32" s="397"/>
      <c r="L32" s="397"/>
      <c r="M32" s="397"/>
      <c r="N32" s="397"/>
      <c r="O32" s="397"/>
      <c r="P32" s="397"/>
      <c r="Q32" s="397"/>
      <c r="R32" s="397"/>
      <c r="S32" s="397"/>
      <c r="T32" s="397"/>
      <c r="U32" s="397"/>
      <c r="V32" s="397"/>
      <c r="W32" s="397"/>
      <c r="X32" s="397"/>
    </row>
    <row r="33" spans="1:24">
      <c r="A33" s="397"/>
      <c r="B33" s="442"/>
      <c r="C33" s="443"/>
      <c r="D33" s="443"/>
      <c r="E33" s="443"/>
      <c r="F33" s="443"/>
      <c r="G33" s="443"/>
      <c r="H33" s="397"/>
      <c r="I33" s="397"/>
      <c r="J33" s="397"/>
      <c r="K33" s="397"/>
      <c r="L33" s="397"/>
      <c r="M33" s="397"/>
      <c r="N33" s="397"/>
      <c r="O33" s="397"/>
      <c r="P33" s="397"/>
      <c r="Q33" s="397"/>
      <c r="R33" s="397"/>
      <c r="S33" s="397"/>
      <c r="T33" s="397"/>
      <c r="U33" s="397"/>
      <c r="V33" s="397"/>
      <c r="W33" s="397"/>
      <c r="X33" s="397"/>
    </row>
    <row r="34" spans="1:24" ht="70.5">
      <c r="B34" s="444" t="s">
        <v>398</v>
      </c>
      <c r="C34" s="445"/>
      <c r="D34" s="445"/>
      <c r="E34" s="445"/>
      <c r="F34" s="445"/>
      <c r="G34" s="445"/>
      <c r="H34" s="397"/>
      <c r="I34" s="397"/>
      <c r="J34" s="397"/>
      <c r="K34" s="397"/>
      <c r="L34" s="397"/>
      <c r="M34" s="397"/>
      <c r="N34" s="397"/>
      <c r="O34" s="397"/>
      <c r="P34" s="397"/>
      <c r="Q34" s="397"/>
      <c r="R34" s="397"/>
      <c r="S34" s="397"/>
      <c r="T34" s="397"/>
      <c r="U34" s="397"/>
      <c r="V34" s="397"/>
      <c r="W34" s="397"/>
      <c r="X34" s="397"/>
    </row>
    <row r="35" spans="1:24" s="399" customFormat="1">
      <c r="J35" s="397"/>
      <c r="K35" s="397"/>
      <c r="L35" s="397"/>
      <c r="M35" s="397"/>
      <c r="N35" s="397"/>
      <c r="O35" s="397"/>
      <c r="P35" s="397"/>
      <c r="Q35" s="397"/>
      <c r="R35" s="397"/>
      <c r="S35" s="397"/>
      <c r="T35" s="397"/>
      <c r="U35" s="397"/>
      <c r="V35" s="397"/>
      <c r="W35" s="397"/>
      <c r="X35" s="397"/>
    </row>
    <row r="36" spans="1:24" s="399" customFormat="1">
      <c r="J36" s="397"/>
      <c r="K36" s="397"/>
      <c r="L36" s="397"/>
      <c r="M36" s="397"/>
      <c r="N36" s="397"/>
      <c r="O36" s="397"/>
      <c r="P36" s="397"/>
      <c r="Q36" s="397"/>
      <c r="R36" s="397"/>
      <c r="S36" s="397"/>
      <c r="T36" s="397"/>
      <c r="U36" s="397"/>
      <c r="V36" s="397"/>
      <c r="W36" s="397"/>
      <c r="X36" s="397"/>
    </row>
    <row r="37" spans="1:24" s="399" customFormat="1">
      <c r="J37" s="397"/>
      <c r="K37" s="397"/>
      <c r="L37" s="397"/>
      <c r="M37" s="397"/>
      <c r="N37" s="397"/>
      <c r="O37" s="397"/>
      <c r="P37" s="397"/>
      <c r="Q37" s="397"/>
      <c r="R37" s="397"/>
      <c r="S37" s="397"/>
      <c r="T37" s="397"/>
      <c r="U37" s="397"/>
      <c r="V37" s="397"/>
      <c r="W37" s="397"/>
      <c r="X37" s="397"/>
    </row>
    <row r="38" spans="1:24" s="399" customFormat="1">
      <c r="J38" s="397"/>
      <c r="K38" s="397"/>
      <c r="L38" s="397"/>
      <c r="M38" s="397"/>
      <c r="N38" s="397"/>
      <c r="O38" s="397"/>
      <c r="P38" s="397"/>
      <c r="Q38" s="397"/>
      <c r="R38" s="397"/>
      <c r="S38" s="397"/>
      <c r="T38" s="397"/>
      <c r="U38" s="397"/>
      <c r="V38" s="397"/>
      <c r="W38" s="397"/>
      <c r="X38" s="397"/>
    </row>
    <row r="39" spans="1:24" s="399" customFormat="1">
      <c r="J39" s="397"/>
      <c r="K39" s="397"/>
      <c r="L39" s="397"/>
      <c r="M39" s="397"/>
      <c r="N39" s="397"/>
      <c r="O39" s="397"/>
      <c r="P39" s="397"/>
      <c r="Q39" s="397"/>
      <c r="R39" s="397"/>
      <c r="S39" s="397"/>
      <c r="T39" s="397"/>
      <c r="U39" s="397"/>
      <c r="V39" s="397"/>
      <c r="W39" s="397"/>
      <c r="X39" s="397"/>
    </row>
    <row r="40" spans="1:24" s="399" customFormat="1">
      <c r="J40" s="397"/>
      <c r="K40" s="397"/>
      <c r="L40" s="397"/>
      <c r="M40" s="397"/>
      <c r="N40" s="397"/>
      <c r="O40" s="397"/>
      <c r="P40" s="397"/>
      <c r="Q40" s="397"/>
      <c r="R40" s="397"/>
      <c r="S40" s="397"/>
      <c r="T40" s="397"/>
      <c r="U40" s="397"/>
      <c r="V40" s="397"/>
      <c r="W40" s="397"/>
      <c r="X40" s="397"/>
    </row>
    <row r="41" spans="1:24" s="399" customFormat="1">
      <c r="J41" s="397"/>
      <c r="K41" s="397"/>
      <c r="L41" s="397"/>
      <c r="M41" s="397"/>
      <c r="N41" s="397"/>
      <c r="O41" s="397"/>
      <c r="P41" s="397"/>
      <c r="Q41" s="397"/>
      <c r="R41" s="397"/>
      <c r="S41" s="397"/>
      <c r="T41" s="397"/>
      <c r="U41" s="397"/>
      <c r="V41" s="397"/>
      <c r="W41" s="397"/>
      <c r="X41" s="397"/>
    </row>
    <row r="42" spans="1:24" s="399" customFormat="1">
      <c r="J42" s="397"/>
      <c r="K42" s="397"/>
      <c r="L42" s="397"/>
      <c r="M42" s="397"/>
      <c r="N42" s="397"/>
      <c r="O42" s="397"/>
      <c r="P42" s="397"/>
      <c r="Q42" s="397"/>
      <c r="R42" s="397"/>
      <c r="S42" s="397"/>
      <c r="T42" s="397"/>
      <c r="U42" s="397"/>
      <c r="V42" s="397"/>
      <c r="W42" s="397"/>
      <c r="X42" s="397"/>
    </row>
    <row r="43" spans="1:24" s="399" customFormat="1">
      <c r="J43" s="397"/>
      <c r="K43" s="397"/>
      <c r="L43" s="397"/>
      <c r="M43" s="397"/>
      <c r="N43" s="397"/>
      <c r="O43" s="397"/>
      <c r="P43" s="397"/>
      <c r="Q43" s="397"/>
      <c r="R43" s="397"/>
      <c r="S43" s="397"/>
      <c r="T43" s="397"/>
      <c r="U43" s="397"/>
      <c r="V43" s="397"/>
      <c r="W43" s="397"/>
      <c r="X43" s="397"/>
    </row>
    <row r="44" spans="1:24" s="399" customFormat="1">
      <c r="J44" s="397"/>
      <c r="K44" s="397"/>
      <c r="L44" s="397"/>
      <c r="M44" s="397"/>
      <c r="N44" s="397"/>
      <c r="O44" s="397"/>
      <c r="P44" s="397"/>
      <c r="Q44" s="397"/>
      <c r="R44" s="397"/>
      <c r="S44" s="397"/>
      <c r="T44" s="397"/>
      <c r="U44" s="397"/>
      <c r="V44" s="397"/>
      <c r="W44" s="397"/>
      <c r="X44" s="397"/>
    </row>
    <row r="45" spans="1:24" s="399" customFormat="1">
      <c r="J45" s="397"/>
      <c r="K45" s="397"/>
      <c r="L45" s="397"/>
      <c r="M45" s="397"/>
      <c r="N45" s="397"/>
      <c r="O45" s="397"/>
      <c r="P45" s="397"/>
      <c r="Q45" s="397"/>
      <c r="R45" s="397"/>
      <c r="S45" s="397"/>
      <c r="T45" s="397"/>
      <c r="U45" s="397"/>
      <c r="V45" s="397"/>
      <c r="W45" s="397"/>
      <c r="X45" s="397"/>
    </row>
    <row r="46" spans="1:24" s="399" customFormat="1">
      <c r="J46" s="397"/>
      <c r="K46" s="397"/>
      <c r="L46" s="397"/>
      <c r="M46" s="397"/>
      <c r="N46" s="397"/>
      <c r="O46" s="397"/>
      <c r="P46" s="397"/>
      <c r="Q46" s="397"/>
      <c r="R46" s="397"/>
      <c r="S46" s="397"/>
      <c r="T46" s="397"/>
      <c r="U46" s="397"/>
      <c r="V46" s="397"/>
      <c r="W46" s="397"/>
      <c r="X46" s="397"/>
    </row>
    <row r="47" spans="1:24" s="399" customFormat="1">
      <c r="J47" s="397"/>
      <c r="K47" s="397"/>
      <c r="L47" s="397"/>
      <c r="M47" s="397"/>
      <c r="N47" s="397"/>
      <c r="O47" s="397"/>
      <c r="P47" s="397"/>
      <c r="Q47" s="397"/>
      <c r="R47" s="397"/>
      <c r="S47" s="397"/>
      <c r="T47" s="397"/>
      <c r="U47" s="397"/>
      <c r="V47" s="397"/>
      <c r="W47" s="397"/>
      <c r="X47" s="397"/>
    </row>
    <row r="48" spans="1:24" s="399" customFormat="1">
      <c r="J48" s="397"/>
      <c r="K48" s="397"/>
      <c r="L48" s="397"/>
      <c r="M48" s="397"/>
      <c r="N48" s="397"/>
      <c r="O48" s="397"/>
      <c r="P48" s="397"/>
      <c r="Q48" s="397"/>
      <c r="R48" s="397"/>
      <c r="S48" s="397"/>
      <c r="T48" s="397"/>
      <c r="U48" s="397"/>
      <c r="V48" s="397"/>
      <c r="W48" s="397"/>
      <c r="X48" s="397"/>
    </row>
    <row r="49" spans="10:24" s="399" customFormat="1">
      <c r="J49" s="397"/>
      <c r="K49" s="397"/>
      <c r="L49" s="397"/>
      <c r="M49" s="397"/>
      <c r="N49" s="397"/>
      <c r="O49" s="397"/>
      <c r="P49" s="397"/>
      <c r="Q49" s="397"/>
      <c r="R49" s="397"/>
      <c r="S49" s="397"/>
      <c r="T49" s="397"/>
      <c r="U49" s="397"/>
      <c r="V49" s="397"/>
      <c r="W49" s="397"/>
      <c r="X49" s="397"/>
    </row>
    <row r="50" spans="10:24" s="399" customFormat="1">
      <c r="J50" s="397"/>
      <c r="K50" s="397"/>
      <c r="L50" s="397"/>
      <c r="M50" s="397"/>
      <c r="N50" s="397"/>
      <c r="O50" s="397"/>
      <c r="P50" s="397"/>
      <c r="Q50" s="397"/>
      <c r="R50" s="397"/>
      <c r="S50" s="397"/>
      <c r="T50" s="397"/>
      <c r="U50" s="397"/>
      <c r="V50" s="397"/>
      <c r="W50" s="397"/>
      <c r="X50" s="397"/>
    </row>
    <row r="51" spans="10:24" s="399" customFormat="1">
      <c r="J51" s="397"/>
      <c r="K51" s="397"/>
      <c r="L51" s="397"/>
      <c r="M51" s="397"/>
      <c r="N51" s="397"/>
      <c r="O51" s="397"/>
      <c r="P51" s="397"/>
      <c r="Q51" s="397"/>
      <c r="R51" s="397"/>
      <c r="S51" s="397"/>
      <c r="T51" s="397"/>
      <c r="U51" s="397"/>
      <c r="V51" s="397"/>
      <c r="W51" s="397"/>
      <c r="X51" s="397"/>
    </row>
    <row r="52" spans="10:24" s="399" customFormat="1">
      <c r="J52" s="397"/>
      <c r="K52" s="397"/>
      <c r="L52" s="397"/>
      <c r="M52" s="397"/>
      <c r="N52" s="397"/>
      <c r="O52" s="397"/>
      <c r="P52" s="397"/>
      <c r="Q52" s="397"/>
      <c r="R52" s="397"/>
      <c r="S52" s="397"/>
      <c r="T52" s="397"/>
      <c r="U52" s="397"/>
      <c r="V52" s="397"/>
      <c r="W52" s="397"/>
      <c r="X52" s="397"/>
    </row>
    <row r="53" spans="10:24" s="399" customFormat="1">
      <c r="J53" s="397"/>
      <c r="K53" s="397"/>
      <c r="L53" s="397"/>
      <c r="M53" s="397"/>
      <c r="N53" s="397"/>
      <c r="O53" s="397"/>
      <c r="P53" s="397"/>
      <c r="Q53" s="397"/>
      <c r="R53" s="397"/>
      <c r="S53" s="397"/>
      <c r="T53" s="397"/>
      <c r="U53" s="397"/>
      <c r="V53" s="397"/>
      <c r="W53" s="397"/>
      <c r="X53" s="397"/>
    </row>
    <row r="54" spans="10:24" s="399" customFormat="1">
      <c r="J54" s="397"/>
      <c r="K54" s="397"/>
      <c r="L54" s="397"/>
      <c r="M54" s="397"/>
      <c r="N54" s="397"/>
      <c r="O54" s="397"/>
      <c r="P54" s="397"/>
      <c r="Q54" s="397"/>
      <c r="R54" s="397"/>
      <c r="S54" s="397"/>
      <c r="T54" s="397"/>
      <c r="U54" s="397"/>
      <c r="V54" s="397"/>
      <c r="W54" s="397"/>
      <c r="X54" s="397"/>
    </row>
    <row r="55" spans="10:24" s="399" customFormat="1">
      <c r="J55" s="397"/>
      <c r="K55" s="397"/>
      <c r="L55" s="397"/>
      <c r="M55" s="397"/>
      <c r="N55" s="397"/>
      <c r="O55" s="397"/>
      <c r="P55" s="397"/>
      <c r="Q55" s="397"/>
      <c r="R55" s="397"/>
      <c r="S55" s="397"/>
      <c r="T55" s="397"/>
      <c r="U55" s="397"/>
      <c r="V55" s="397"/>
      <c r="W55" s="397"/>
      <c r="X55" s="397"/>
    </row>
    <row r="56" spans="10:24" s="399" customFormat="1">
      <c r="J56" s="397"/>
      <c r="K56" s="397"/>
      <c r="L56" s="397"/>
      <c r="M56" s="397"/>
      <c r="N56" s="397"/>
      <c r="O56" s="397"/>
      <c r="P56" s="397"/>
      <c r="Q56" s="397"/>
      <c r="R56" s="397"/>
      <c r="S56" s="397"/>
      <c r="T56" s="397"/>
      <c r="U56" s="397"/>
      <c r="V56" s="397"/>
      <c r="W56" s="397"/>
      <c r="X56" s="397"/>
    </row>
    <row r="57" spans="10:24" s="399" customFormat="1">
      <c r="J57" s="397"/>
      <c r="K57" s="397"/>
      <c r="L57" s="397"/>
      <c r="M57" s="397"/>
      <c r="N57" s="397"/>
      <c r="O57" s="397"/>
      <c r="P57" s="397"/>
      <c r="Q57" s="397"/>
      <c r="R57" s="397"/>
      <c r="S57" s="397"/>
      <c r="T57" s="397"/>
      <c r="U57" s="397"/>
      <c r="V57" s="397"/>
      <c r="W57" s="397"/>
      <c r="X57" s="397"/>
    </row>
    <row r="58" spans="10:24" s="399" customFormat="1">
      <c r="J58" s="397"/>
      <c r="K58" s="397"/>
      <c r="L58" s="397"/>
      <c r="M58" s="397"/>
      <c r="N58" s="397"/>
      <c r="O58" s="397"/>
      <c r="P58" s="397"/>
      <c r="Q58" s="397"/>
      <c r="R58" s="397"/>
      <c r="S58" s="397"/>
      <c r="T58" s="397"/>
      <c r="U58" s="397"/>
      <c r="V58" s="397"/>
      <c r="W58" s="397"/>
      <c r="X58" s="397"/>
    </row>
    <row r="59" spans="10:24" s="399" customFormat="1">
      <c r="J59" s="397"/>
      <c r="K59" s="397"/>
      <c r="L59" s="397"/>
      <c r="M59" s="397"/>
      <c r="N59" s="397"/>
      <c r="O59" s="397"/>
      <c r="P59" s="397"/>
      <c r="Q59" s="397"/>
      <c r="R59" s="397"/>
      <c r="S59" s="397"/>
      <c r="T59" s="397"/>
      <c r="U59" s="397"/>
      <c r="V59" s="397"/>
      <c r="W59" s="397"/>
      <c r="X59" s="397"/>
    </row>
    <row r="60" spans="10:24" s="399" customFormat="1">
      <c r="J60" s="397"/>
      <c r="K60" s="397"/>
      <c r="L60" s="397"/>
      <c r="M60" s="397"/>
      <c r="N60" s="397"/>
      <c r="O60" s="397"/>
      <c r="P60" s="397"/>
      <c r="Q60" s="397"/>
      <c r="R60" s="397"/>
      <c r="S60" s="397"/>
      <c r="T60" s="397"/>
      <c r="U60" s="397"/>
      <c r="V60" s="397"/>
      <c r="W60" s="397"/>
      <c r="X60" s="397"/>
    </row>
    <row r="61" spans="10:24" s="399" customFormat="1">
      <c r="J61" s="397"/>
      <c r="K61" s="397"/>
      <c r="L61" s="397"/>
      <c r="M61" s="397"/>
      <c r="N61" s="397"/>
      <c r="O61" s="397"/>
      <c r="P61" s="397"/>
      <c r="Q61" s="397"/>
      <c r="R61" s="397"/>
      <c r="S61" s="397"/>
      <c r="T61" s="397"/>
      <c r="U61" s="397"/>
      <c r="V61" s="397"/>
      <c r="W61" s="397"/>
      <c r="X61" s="397"/>
    </row>
    <row r="62" spans="10:24" s="399" customFormat="1">
      <c r="J62" s="397"/>
      <c r="K62" s="397"/>
      <c r="L62" s="397"/>
      <c r="M62" s="397"/>
      <c r="N62" s="397"/>
      <c r="O62" s="397"/>
      <c r="P62" s="397"/>
      <c r="Q62" s="397"/>
      <c r="R62" s="397"/>
      <c r="S62" s="397"/>
      <c r="T62" s="397"/>
      <c r="U62" s="397"/>
      <c r="V62" s="397"/>
      <c r="W62" s="397"/>
      <c r="X62" s="397"/>
    </row>
    <row r="63" spans="10:24" s="399" customFormat="1">
      <c r="J63" s="397"/>
      <c r="K63" s="397"/>
      <c r="L63" s="397"/>
      <c r="M63" s="397"/>
      <c r="N63" s="397"/>
      <c r="O63" s="397"/>
      <c r="P63" s="397"/>
      <c r="Q63" s="397"/>
      <c r="R63" s="397"/>
      <c r="S63" s="397"/>
      <c r="T63" s="397"/>
      <c r="U63" s="397"/>
      <c r="V63" s="397"/>
      <c r="W63" s="397"/>
      <c r="X63" s="397"/>
    </row>
    <row r="64" spans="10:24" s="399" customFormat="1">
      <c r="J64" s="397"/>
      <c r="K64" s="397"/>
      <c r="L64" s="397"/>
      <c r="M64" s="397"/>
      <c r="N64" s="397"/>
      <c r="O64" s="397"/>
      <c r="P64" s="397"/>
      <c r="Q64" s="397"/>
      <c r="R64" s="397"/>
      <c r="S64" s="397"/>
      <c r="T64" s="397"/>
      <c r="U64" s="397"/>
      <c r="V64" s="397"/>
      <c r="W64" s="397"/>
      <c r="X64" s="397"/>
    </row>
    <row r="65" spans="10:24" s="399" customFormat="1">
      <c r="J65" s="397"/>
      <c r="K65" s="397"/>
      <c r="L65" s="397"/>
      <c r="M65" s="397"/>
      <c r="N65" s="397"/>
      <c r="O65" s="397"/>
      <c r="P65" s="397"/>
      <c r="Q65" s="397"/>
      <c r="R65" s="397"/>
      <c r="S65" s="397"/>
      <c r="T65" s="397"/>
      <c r="U65" s="397"/>
      <c r="V65" s="397"/>
      <c r="W65" s="397"/>
      <c r="X65" s="397"/>
    </row>
    <row r="66" spans="10:24" s="399" customFormat="1">
      <c r="J66" s="397"/>
      <c r="K66" s="397"/>
      <c r="L66" s="397"/>
      <c r="M66" s="397"/>
      <c r="N66" s="397"/>
      <c r="O66" s="397"/>
      <c r="P66" s="397"/>
      <c r="Q66" s="397"/>
      <c r="R66" s="397"/>
      <c r="S66" s="397"/>
      <c r="T66" s="397"/>
      <c r="U66" s="397"/>
      <c r="V66" s="397"/>
      <c r="W66" s="397"/>
      <c r="X66" s="397"/>
    </row>
    <row r="67" spans="10:24" s="399" customFormat="1">
      <c r="J67" s="397"/>
      <c r="K67" s="397"/>
      <c r="L67" s="397"/>
      <c r="M67" s="397"/>
      <c r="N67" s="397"/>
      <c r="O67" s="397"/>
      <c r="P67" s="397"/>
      <c r="Q67" s="397"/>
      <c r="R67" s="397"/>
      <c r="S67" s="397"/>
      <c r="T67" s="397"/>
      <c r="U67" s="397"/>
      <c r="V67" s="397"/>
      <c r="W67" s="397"/>
      <c r="X67" s="397"/>
    </row>
    <row r="68" spans="10:24" s="399" customFormat="1">
      <c r="J68" s="397"/>
      <c r="K68" s="397"/>
      <c r="L68" s="397"/>
      <c r="M68" s="397"/>
      <c r="N68" s="397"/>
      <c r="O68" s="397"/>
      <c r="P68" s="397"/>
      <c r="Q68" s="397"/>
      <c r="R68" s="397"/>
      <c r="S68" s="397"/>
      <c r="T68" s="397"/>
      <c r="U68" s="397"/>
      <c r="V68" s="397"/>
      <c r="W68" s="397"/>
      <c r="X68" s="397"/>
    </row>
    <row r="69" spans="10:24" s="399" customFormat="1">
      <c r="J69" s="397"/>
      <c r="K69" s="397"/>
      <c r="L69" s="397"/>
      <c r="M69" s="397"/>
      <c r="N69" s="397"/>
      <c r="O69" s="397"/>
      <c r="P69" s="397"/>
      <c r="Q69" s="397"/>
      <c r="R69" s="397"/>
      <c r="S69" s="397"/>
      <c r="T69" s="397"/>
      <c r="U69" s="397"/>
      <c r="V69" s="397"/>
      <c r="W69" s="397"/>
      <c r="X69" s="397"/>
    </row>
    <row r="70" spans="10:24" s="399" customFormat="1">
      <c r="J70" s="397"/>
      <c r="K70" s="397"/>
      <c r="L70" s="397"/>
      <c r="M70" s="397"/>
      <c r="N70" s="397"/>
      <c r="O70" s="397"/>
      <c r="P70" s="397"/>
      <c r="Q70" s="397"/>
      <c r="R70" s="397"/>
      <c r="S70" s="397"/>
      <c r="T70" s="397"/>
      <c r="U70" s="397"/>
      <c r="V70" s="397"/>
      <c r="W70" s="397"/>
      <c r="X70" s="397"/>
    </row>
    <row r="71" spans="10:24" s="399" customFormat="1">
      <c r="J71" s="397"/>
      <c r="K71" s="397"/>
      <c r="L71" s="397"/>
      <c r="M71" s="397"/>
      <c r="N71" s="397"/>
      <c r="O71" s="397"/>
      <c r="P71" s="397"/>
      <c r="Q71" s="397"/>
      <c r="R71" s="397"/>
      <c r="S71" s="397"/>
      <c r="T71" s="397"/>
      <c r="U71" s="397"/>
      <c r="V71" s="397"/>
      <c r="W71" s="397"/>
      <c r="X71" s="397"/>
    </row>
    <row r="72" spans="10:24" s="399" customFormat="1">
      <c r="J72" s="397"/>
      <c r="K72" s="397"/>
      <c r="L72" s="397"/>
      <c r="M72" s="397"/>
      <c r="N72" s="397"/>
      <c r="O72" s="397"/>
      <c r="P72" s="397"/>
      <c r="Q72" s="397"/>
      <c r="R72" s="397"/>
      <c r="S72" s="397"/>
      <c r="T72" s="397"/>
      <c r="U72" s="397"/>
      <c r="V72" s="397"/>
      <c r="W72" s="397"/>
      <c r="X72" s="397"/>
    </row>
    <row r="73" spans="10:24" s="399" customFormat="1">
      <c r="J73" s="397"/>
      <c r="K73" s="397"/>
      <c r="L73" s="397"/>
      <c r="M73" s="397"/>
      <c r="N73" s="397"/>
      <c r="O73" s="397"/>
      <c r="P73" s="397"/>
      <c r="Q73" s="397"/>
      <c r="R73" s="397"/>
      <c r="S73" s="397"/>
      <c r="T73" s="397"/>
      <c r="U73" s="397"/>
      <c r="V73" s="397"/>
      <c r="W73" s="397"/>
      <c r="X73" s="397"/>
    </row>
    <row r="74" spans="10:24" s="399" customFormat="1">
      <c r="J74" s="397"/>
      <c r="K74" s="397"/>
      <c r="L74" s="397"/>
      <c r="M74" s="397"/>
      <c r="N74" s="397"/>
      <c r="O74" s="397"/>
      <c r="P74" s="397"/>
      <c r="Q74" s="397"/>
      <c r="R74" s="397"/>
      <c r="S74" s="397"/>
      <c r="T74" s="397"/>
      <c r="U74" s="397"/>
      <c r="V74" s="397"/>
      <c r="W74" s="397"/>
      <c r="X74" s="397"/>
    </row>
    <row r="75" spans="10:24" s="399" customFormat="1">
      <c r="J75" s="397"/>
      <c r="K75" s="397"/>
      <c r="L75" s="397"/>
      <c r="M75" s="397"/>
      <c r="N75" s="397"/>
      <c r="O75" s="397"/>
      <c r="P75" s="397"/>
      <c r="Q75" s="397"/>
      <c r="R75" s="397"/>
      <c r="S75" s="397"/>
      <c r="T75" s="397"/>
      <c r="U75" s="397"/>
      <c r="V75" s="397"/>
      <c r="W75" s="397"/>
      <c r="X75" s="397"/>
    </row>
    <row r="76" spans="10:24" s="399" customFormat="1">
      <c r="J76" s="397"/>
      <c r="K76" s="397"/>
      <c r="L76" s="397"/>
      <c r="M76" s="397"/>
      <c r="N76" s="397"/>
      <c r="O76" s="397"/>
      <c r="P76" s="397"/>
      <c r="Q76" s="397"/>
      <c r="R76" s="397"/>
      <c r="S76" s="397"/>
      <c r="T76" s="397"/>
      <c r="U76" s="397"/>
      <c r="V76" s="397"/>
      <c r="W76" s="397"/>
      <c r="X76" s="397"/>
    </row>
    <row r="77" spans="10:24" s="399" customFormat="1">
      <c r="J77" s="397"/>
      <c r="K77" s="397"/>
      <c r="L77" s="397"/>
      <c r="M77" s="397"/>
      <c r="N77" s="397"/>
      <c r="O77" s="397"/>
      <c r="P77" s="397"/>
      <c r="Q77" s="397"/>
      <c r="R77" s="397"/>
      <c r="S77" s="397"/>
      <c r="T77" s="397"/>
      <c r="U77" s="397"/>
      <c r="V77" s="397"/>
      <c r="W77" s="397"/>
      <c r="X77" s="397"/>
    </row>
    <row r="78" spans="10:24" s="399" customFormat="1">
      <c r="J78" s="397"/>
      <c r="K78" s="397"/>
      <c r="L78" s="397"/>
      <c r="M78" s="397"/>
      <c r="N78" s="397"/>
      <c r="O78" s="397"/>
      <c r="P78" s="397"/>
      <c r="Q78" s="397"/>
      <c r="R78" s="397"/>
      <c r="S78" s="397"/>
      <c r="T78" s="397"/>
      <c r="U78" s="397"/>
      <c r="V78" s="397"/>
      <c r="W78" s="397"/>
      <c r="X78" s="397"/>
    </row>
    <row r="79" spans="10:24" s="399" customFormat="1">
      <c r="J79" s="397"/>
      <c r="K79" s="397"/>
      <c r="L79" s="397"/>
      <c r="M79" s="397"/>
      <c r="N79" s="397"/>
      <c r="O79" s="397"/>
      <c r="P79" s="397"/>
      <c r="Q79" s="397"/>
      <c r="R79" s="397"/>
      <c r="S79" s="397"/>
      <c r="T79" s="397"/>
      <c r="U79" s="397"/>
      <c r="V79" s="397"/>
      <c r="W79" s="397"/>
      <c r="X79" s="397"/>
    </row>
    <row r="80" spans="10:24" s="399" customFormat="1">
      <c r="J80" s="397"/>
      <c r="K80" s="397"/>
      <c r="L80" s="397"/>
      <c r="M80" s="397"/>
      <c r="N80" s="397"/>
      <c r="O80" s="397"/>
      <c r="P80" s="397"/>
      <c r="Q80" s="397"/>
      <c r="R80" s="397"/>
      <c r="S80" s="397"/>
      <c r="T80" s="397"/>
      <c r="U80" s="397"/>
      <c r="V80" s="397"/>
      <c r="W80" s="397"/>
      <c r="X80" s="397"/>
    </row>
    <row r="81" spans="10:24" s="399" customFormat="1">
      <c r="J81" s="397"/>
      <c r="K81" s="397"/>
      <c r="L81" s="397"/>
      <c r="M81" s="397"/>
      <c r="N81" s="397"/>
      <c r="O81" s="397"/>
      <c r="P81" s="397"/>
      <c r="Q81" s="397"/>
      <c r="R81" s="397"/>
      <c r="S81" s="397"/>
      <c r="T81" s="397"/>
      <c r="U81" s="397"/>
      <c r="V81" s="397"/>
      <c r="W81" s="397"/>
      <c r="X81" s="397"/>
    </row>
    <row r="82" spans="10:24" s="399" customFormat="1">
      <c r="J82" s="397"/>
      <c r="K82" s="397"/>
      <c r="L82" s="397"/>
      <c r="M82" s="397"/>
      <c r="N82" s="397"/>
      <c r="O82" s="397"/>
      <c r="P82" s="397"/>
      <c r="Q82" s="397"/>
      <c r="R82" s="397"/>
      <c r="S82" s="397"/>
      <c r="T82" s="397"/>
      <c r="U82" s="397"/>
      <c r="V82" s="397"/>
      <c r="W82" s="397"/>
      <c r="X82" s="397"/>
    </row>
    <row r="83" spans="10:24" s="399" customFormat="1">
      <c r="J83" s="397"/>
      <c r="K83" s="397"/>
      <c r="L83" s="397"/>
      <c r="M83" s="397"/>
      <c r="N83" s="397"/>
      <c r="O83" s="397"/>
      <c r="P83" s="397"/>
      <c r="Q83" s="397"/>
      <c r="R83" s="397"/>
      <c r="S83" s="397"/>
      <c r="T83" s="397"/>
      <c r="U83" s="397"/>
      <c r="V83" s="397"/>
      <c r="W83" s="397"/>
      <c r="X83" s="397"/>
    </row>
    <row r="84" spans="10:24" s="399" customFormat="1">
      <c r="J84" s="397"/>
      <c r="K84" s="397"/>
      <c r="L84" s="397"/>
      <c r="M84" s="397"/>
      <c r="N84" s="397"/>
      <c r="O84" s="397"/>
      <c r="P84" s="397"/>
      <c r="Q84" s="397"/>
      <c r="R84" s="397"/>
      <c r="S84" s="397"/>
      <c r="T84" s="397"/>
      <c r="U84" s="397"/>
      <c r="V84" s="397"/>
      <c r="W84" s="397"/>
      <c r="X84" s="397"/>
    </row>
    <row r="85" spans="10:24" s="399" customFormat="1">
      <c r="J85" s="397"/>
      <c r="K85" s="397"/>
      <c r="L85" s="397"/>
      <c r="M85" s="397"/>
      <c r="N85" s="397"/>
      <c r="O85" s="397"/>
      <c r="P85" s="397"/>
      <c r="Q85" s="397"/>
      <c r="R85" s="397"/>
      <c r="S85" s="397"/>
      <c r="T85" s="397"/>
      <c r="U85" s="397"/>
      <c r="V85" s="397"/>
      <c r="W85" s="397"/>
      <c r="X85" s="397"/>
    </row>
    <row r="86" spans="10:24" s="399" customFormat="1">
      <c r="J86" s="397"/>
      <c r="K86" s="397"/>
      <c r="L86" s="397"/>
      <c r="M86" s="397"/>
      <c r="N86" s="397"/>
      <c r="O86" s="397"/>
      <c r="P86" s="397"/>
      <c r="Q86" s="397"/>
      <c r="R86" s="397"/>
      <c r="S86" s="397"/>
      <c r="T86" s="397"/>
      <c r="U86" s="397"/>
      <c r="V86" s="397"/>
      <c r="W86" s="397"/>
      <c r="X86" s="397"/>
    </row>
    <row r="87" spans="10:24" s="399" customFormat="1">
      <c r="J87" s="397"/>
      <c r="K87" s="397"/>
      <c r="L87" s="397"/>
      <c r="M87" s="397"/>
      <c r="N87" s="397"/>
      <c r="O87" s="397"/>
      <c r="P87" s="397"/>
      <c r="Q87" s="397"/>
      <c r="R87" s="397"/>
      <c r="S87" s="397"/>
      <c r="T87" s="397"/>
      <c r="U87" s="397"/>
      <c r="V87" s="397"/>
      <c r="W87" s="397"/>
      <c r="X87" s="397"/>
    </row>
    <row r="88" spans="10:24" s="399" customFormat="1">
      <c r="J88" s="397"/>
      <c r="K88" s="397"/>
      <c r="L88" s="397"/>
      <c r="M88" s="397"/>
      <c r="N88" s="397"/>
      <c r="O88" s="397"/>
      <c r="P88" s="397"/>
      <c r="Q88" s="397"/>
      <c r="R88" s="397"/>
      <c r="S88" s="397"/>
      <c r="T88" s="397"/>
      <c r="U88" s="397"/>
      <c r="V88" s="397"/>
      <c r="W88" s="397"/>
      <c r="X88" s="397"/>
    </row>
    <row r="89" spans="10:24" s="399" customFormat="1">
      <c r="J89" s="397"/>
      <c r="K89" s="397"/>
      <c r="L89" s="397"/>
      <c r="M89" s="397"/>
      <c r="N89" s="397"/>
      <c r="O89" s="397"/>
      <c r="P89" s="397"/>
      <c r="Q89" s="397"/>
      <c r="R89" s="397"/>
      <c r="S89" s="397"/>
      <c r="T89" s="397"/>
      <c r="U89" s="397"/>
      <c r="V89" s="397"/>
      <c r="W89" s="397"/>
      <c r="X89" s="397"/>
    </row>
    <row r="90" spans="10:24" s="399" customFormat="1">
      <c r="J90" s="397"/>
      <c r="K90" s="397"/>
      <c r="L90" s="397"/>
      <c r="M90" s="397"/>
      <c r="N90" s="397"/>
      <c r="O90" s="397"/>
      <c r="P90" s="397"/>
      <c r="Q90" s="397"/>
      <c r="R90" s="397"/>
      <c r="S90" s="397"/>
      <c r="T90" s="397"/>
      <c r="U90" s="397"/>
      <c r="V90" s="397"/>
      <c r="W90" s="397"/>
      <c r="X90" s="397"/>
    </row>
    <row r="91" spans="10:24" s="399" customFormat="1">
      <c r="J91" s="397"/>
      <c r="K91" s="397"/>
      <c r="L91" s="397"/>
      <c r="M91" s="397"/>
      <c r="N91" s="397"/>
      <c r="O91" s="397"/>
      <c r="P91" s="397"/>
      <c r="Q91" s="397"/>
      <c r="R91" s="397"/>
      <c r="S91" s="397"/>
      <c r="T91" s="397"/>
      <c r="U91" s="397"/>
      <c r="V91" s="397"/>
      <c r="W91" s="397"/>
      <c r="X91" s="397"/>
    </row>
    <row r="92" spans="10:24" s="399" customFormat="1">
      <c r="J92" s="397"/>
      <c r="K92" s="397"/>
      <c r="L92" s="397"/>
      <c r="M92" s="397"/>
      <c r="N92" s="397"/>
      <c r="O92" s="397"/>
      <c r="P92" s="397"/>
      <c r="Q92" s="397"/>
      <c r="R92" s="397"/>
      <c r="S92" s="397"/>
      <c r="T92" s="397"/>
      <c r="U92" s="397"/>
      <c r="V92" s="397"/>
      <c r="W92" s="397"/>
      <c r="X92" s="397"/>
    </row>
    <row r="93" spans="10:24" s="399" customFormat="1">
      <c r="J93" s="397"/>
      <c r="K93" s="397"/>
      <c r="L93" s="397"/>
      <c r="M93" s="397"/>
      <c r="N93" s="397"/>
      <c r="O93" s="397"/>
      <c r="P93" s="397"/>
      <c r="Q93" s="397"/>
      <c r="R93" s="397"/>
      <c r="S93" s="397"/>
      <c r="T93" s="397"/>
      <c r="U93" s="397"/>
      <c r="V93" s="397"/>
      <c r="W93" s="397"/>
      <c r="X93" s="397"/>
    </row>
    <row r="94" spans="10:24" s="399" customFormat="1">
      <c r="J94" s="397"/>
      <c r="K94" s="397"/>
      <c r="L94" s="397"/>
      <c r="M94" s="397"/>
      <c r="N94" s="397"/>
      <c r="O94" s="397"/>
      <c r="P94" s="397"/>
      <c r="Q94" s="397"/>
      <c r="R94" s="397"/>
      <c r="S94" s="397"/>
      <c r="T94" s="397"/>
      <c r="U94" s="397"/>
      <c r="V94" s="397"/>
      <c r="W94" s="397"/>
      <c r="X94" s="397"/>
    </row>
    <row r="95" spans="10:24" s="399" customFormat="1">
      <c r="J95" s="397"/>
      <c r="K95" s="397"/>
      <c r="L95" s="397"/>
      <c r="M95" s="397"/>
      <c r="N95" s="397"/>
      <c r="O95" s="397"/>
      <c r="P95" s="397"/>
      <c r="Q95" s="397"/>
      <c r="R95" s="397"/>
      <c r="S95" s="397"/>
      <c r="T95" s="397"/>
      <c r="U95" s="397"/>
      <c r="V95" s="397"/>
      <c r="W95" s="397"/>
      <c r="X95" s="397"/>
    </row>
    <row r="96" spans="10:24" s="399" customFormat="1">
      <c r="J96" s="397"/>
      <c r="K96" s="397"/>
      <c r="L96" s="397"/>
      <c r="M96" s="397"/>
      <c r="N96" s="397"/>
      <c r="O96" s="397"/>
      <c r="P96" s="397"/>
      <c r="Q96" s="397"/>
      <c r="R96" s="397"/>
      <c r="S96" s="397"/>
      <c r="T96" s="397"/>
      <c r="U96" s="397"/>
      <c r="V96" s="397"/>
      <c r="W96" s="397"/>
      <c r="X96" s="397"/>
    </row>
    <row r="97" spans="10:24" s="399" customFormat="1">
      <c r="J97" s="397"/>
      <c r="K97" s="397"/>
      <c r="L97" s="397"/>
      <c r="M97" s="397"/>
      <c r="N97" s="397"/>
      <c r="O97" s="397"/>
      <c r="P97" s="397"/>
      <c r="Q97" s="397"/>
      <c r="R97" s="397"/>
      <c r="S97" s="397"/>
      <c r="T97" s="397"/>
      <c r="U97" s="397"/>
      <c r="V97" s="397"/>
      <c r="W97" s="397"/>
      <c r="X97" s="397"/>
    </row>
    <row r="98" spans="10:24" s="399" customFormat="1">
      <c r="J98" s="397"/>
      <c r="K98" s="397"/>
      <c r="L98" s="397"/>
      <c r="M98" s="397"/>
      <c r="N98" s="397"/>
      <c r="O98" s="397"/>
      <c r="P98" s="397"/>
      <c r="Q98" s="397"/>
      <c r="R98" s="397"/>
      <c r="S98" s="397"/>
      <c r="T98" s="397"/>
      <c r="U98" s="397"/>
      <c r="V98" s="397"/>
      <c r="W98" s="397"/>
      <c r="X98" s="397"/>
    </row>
    <row r="99" spans="10:24" s="399" customFormat="1">
      <c r="J99" s="397"/>
      <c r="K99" s="397"/>
      <c r="L99" s="397"/>
      <c r="M99" s="397"/>
      <c r="N99" s="397"/>
      <c r="O99" s="397"/>
      <c r="P99" s="397"/>
      <c r="Q99" s="397"/>
      <c r="R99" s="397"/>
      <c r="S99" s="397"/>
      <c r="T99" s="397"/>
      <c r="U99" s="397"/>
      <c r="V99" s="397"/>
      <c r="W99" s="397"/>
      <c r="X99" s="397"/>
    </row>
    <row r="100" spans="10:24" s="399" customFormat="1">
      <c r="J100" s="397"/>
      <c r="K100" s="397"/>
      <c r="L100" s="397"/>
      <c r="M100" s="397"/>
      <c r="N100" s="397"/>
      <c r="O100" s="397"/>
      <c r="P100" s="397"/>
      <c r="Q100" s="397"/>
      <c r="R100" s="397"/>
      <c r="S100" s="397"/>
      <c r="T100" s="397"/>
      <c r="U100" s="397"/>
      <c r="V100" s="397"/>
      <c r="W100" s="397"/>
      <c r="X100" s="397"/>
    </row>
    <row r="101" spans="10:24" s="399" customFormat="1">
      <c r="J101" s="397"/>
      <c r="K101" s="397"/>
      <c r="L101" s="397"/>
      <c r="M101" s="397"/>
      <c r="N101" s="397"/>
      <c r="O101" s="397"/>
      <c r="P101" s="397"/>
      <c r="Q101" s="397"/>
      <c r="R101" s="397"/>
      <c r="S101" s="397"/>
      <c r="T101" s="397"/>
      <c r="U101" s="397"/>
      <c r="V101" s="397"/>
      <c r="W101" s="397"/>
      <c r="X101" s="397"/>
    </row>
    <row r="102" spans="10:24" s="399" customFormat="1">
      <c r="J102" s="397"/>
      <c r="K102" s="397"/>
      <c r="L102" s="397"/>
      <c r="M102" s="397"/>
      <c r="N102" s="397"/>
      <c r="O102" s="397"/>
      <c r="P102" s="397"/>
      <c r="Q102" s="397"/>
      <c r="R102" s="397"/>
      <c r="S102" s="397"/>
      <c r="T102" s="397"/>
      <c r="U102" s="397"/>
      <c r="V102" s="397"/>
      <c r="W102" s="397"/>
      <c r="X102" s="397"/>
    </row>
    <row r="103" spans="10:24" s="399" customFormat="1">
      <c r="J103" s="397"/>
      <c r="K103" s="397"/>
      <c r="L103" s="397"/>
      <c r="M103" s="397"/>
      <c r="N103" s="397"/>
      <c r="O103" s="397"/>
      <c r="P103" s="397"/>
      <c r="Q103" s="397"/>
      <c r="R103" s="397"/>
      <c r="S103" s="397"/>
      <c r="T103" s="397"/>
      <c r="U103" s="397"/>
      <c r="V103" s="397"/>
      <c r="W103" s="397"/>
      <c r="X103" s="397"/>
    </row>
    <row r="104" spans="10:24" s="399" customFormat="1">
      <c r="J104" s="397"/>
      <c r="K104" s="397"/>
      <c r="L104" s="397"/>
      <c r="M104" s="397"/>
      <c r="N104" s="397"/>
      <c r="O104" s="397"/>
      <c r="P104" s="397"/>
      <c r="Q104" s="397"/>
      <c r="R104" s="397"/>
      <c r="S104" s="397"/>
      <c r="T104" s="397"/>
      <c r="U104" s="397"/>
      <c r="V104" s="397"/>
      <c r="W104" s="397"/>
      <c r="X104" s="397"/>
    </row>
    <row r="105" spans="10:24" s="399" customFormat="1">
      <c r="J105" s="397"/>
      <c r="K105" s="397"/>
      <c r="L105" s="397"/>
      <c r="M105" s="397"/>
      <c r="N105" s="397"/>
      <c r="O105" s="397"/>
      <c r="P105" s="397"/>
      <c r="Q105" s="397"/>
      <c r="R105" s="397"/>
      <c r="S105" s="397"/>
      <c r="T105" s="397"/>
      <c r="U105" s="397"/>
      <c r="V105" s="397"/>
      <c r="W105" s="397"/>
      <c r="X105" s="397"/>
    </row>
    <row r="106" spans="10:24" s="399" customFormat="1">
      <c r="J106" s="397"/>
      <c r="K106" s="397"/>
      <c r="L106" s="397"/>
      <c r="M106" s="397"/>
      <c r="N106" s="397"/>
      <c r="O106" s="397"/>
      <c r="P106" s="397"/>
      <c r="Q106" s="397"/>
      <c r="R106" s="397"/>
      <c r="S106" s="397"/>
      <c r="T106" s="397"/>
      <c r="U106" s="397"/>
      <c r="V106" s="397"/>
      <c r="W106" s="397"/>
      <c r="X106" s="397"/>
    </row>
    <row r="107" spans="10:24" s="399" customFormat="1">
      <c r="J107" s="397"/>
      <c r="K107" s="397"/>
      <c r="L107" s="397"/>
      <c r="M107" s="397"/>
      <c r="N107" s="397"/>
      <c r="O107" s="397"/>
      <c r="P107" s="397"/>
      <c r="Q107" s="397"/>
      <c r="R107" s="397"/>
      <c r="S107" s="397"/>
      <c r="T107" s="397"/>
      <c r="U107" s="397"/>
      <c r="V107" s="397"/>
      <c r="W107" s="397"/>
      <c r="X107" s="397"/>
    </row>
    <row r="108" spans="10:24" s="399" customFormat="1">
      <c r="J108" s="397"/>
      <c r="K108" s="397"/>
      <c r="L108" s="397"/>
      <c r="M108" s="397"/>
      <c r="N108" s="397"/>
      <c r="O108" s="397"/>
      <c r="P108" s="397"/>
      <c r="Q108" s="397"/>
      <c r="R108" s="397"/>
      <c r="S108" s="397"/>
      <c r="T108" s="397"/>
      <c r="U108" s="397"/>
      <c r="V108" s="397"/>
      <c r="W108" s="397"/>
      <c r="X108" s="397"/>
    </row>
    <row r="109" spans="10:24" s="399" customFormat="1">
      <c r="J109" s="397"/>
      <c r="K109" s="397"/>
      <c r="L109" s="397"/>
      <c r="M109" s="397"/>
      <c r="N109" s="397"/>
      <c r="O109" s="397"/>
      <c r="P109" s="397"/>
      <c r="Q109" s="397"/>
      <c r="R109" s="397"/>
      <c r="S109" s="397"/>
      <c r="T109" s="397"/>
      <c r="U109" s="397"/>
      <c r="V109" s="397"/>
      <c r="W109" s="397"/>
      <c r="X109" s="397"/>
    </row>
    <row r="110" spans="10:24" s="399" customFormat="1">
      <c r="J110" s="397"/>
      <c r="K110" s="397"/>
      <c r="L110" s="397"/>
      <c r="M110" s="397"/>
      <c r="N110" s="397"/>
      <c r="O110" s="397"/>
      <c r="P110" s="397"/>
      <c r="Q110" s="397"/>
      <c r="R110" s="397"/>
      <c r="S110" s="397"/>
      <c r="T110" s="397"/>
      <c r="U110" s="397"/>
      <c r="V110" s="397"/>
      <c r="W110" s="397"/>
      <c r="X110" s="397"/>
    </row>
    <row r="111" spans="10:24" s="399" customFormat="1">
      <c r="J111" s="397"/>
      <c r="K111" s="397"/>
      <c r="L111" s="397"/>
      <c r="M111" s="397"/>
      <c r="N111" s="397"/>
      <c r="O111" s="397"/>
      <c r="P111" s="397"/>
      <c r="Q111" s="397"/>
      <c r="R111" s="397"/>
      <c r="S111" s="397"/>
      <c r="T111" s="397"/>
      <c r="U111" s="397"/>
      <c r="V111" s="397"/>
      <c r="W111" s="397"/>
      <c r="X111" s="397"/>
    </row>
    <row r="112" spans="10:24" s="399" customFormat="1">
      <c r="J112" s="397"/>
      <c r="K112" s="397"/>
      <c r="L112" s="397"/>
      <c r="M112" s="397"/>
      <c r="N112" s="397"/>
      <c r="O112" s="397"/>
      <c r="P112" s="397"/>
      <c r="Q112" s="397"/>
      <c r="R112" s="397"/>
      <c r="S112" s="397"/>
      <c r="T112" s="397"/>
      <c r="U112" s="397"/>
      <c r="V112" s="397"/>
      <c r="W112" s="397"/>
      <c r="X112" s="397"/>
    </row>
    <row r="113" spans="10:24" s="399" customFormat="1">
      <c r="J113" s="397"/>
      <c r="K113" s="397"/>
      <c r="L113" s="397"/>
      <c r="M113" s="397"/>
      <c r="N113" s="397"/>
      <c r="O113" s="397"/>
      <c r="P113" s="397"/>
      <c r="Q113" s="397"/>
      <c r="R113" s="397"/>
      <c r="S113" s="397"/>
      <c r="T113" s="397"/>
      <c r="U113" s="397"/>
      <c r="V113" s="397"/>
      <c r="W113" s="397"/>
      <c r="X113" s="397"/>
    </row>
    <row r="114" spans="10:24" s="399" customFormat="1">
      <c r="J114" s="397"/>
      <c r="K114" s="397"/>
      <c r="L114" s="397"/>
      <c r="M114" s="397"/>
      <c r="N114" s="397"/>
      <c r="O114" s="397"/>
      <c r="P114" s="397"/>
      <c r="Q114" s="397"/>
      <c r="R114" s="397"/>
      <c r="S114" s="397"/>
      <c r="T114" s="397"/>
      <c r="U114" s="397"/>
      <c r="V114" s="397"/>
      <c r="W114" s="397"/>
      <c r="X114" s="397"/>
    </row>
    <row r="115" spans="10:24" s="399" customFormat="1"/>
    <row r="116" spans="10:24" s="399" customFormat="1"/>
    <row r="117" spans="10:24" s="399" customFormat="1"/>
    <row r="118" spans="10:24" s="399" customFormat="1"/>
    <row r="119" spans="10:24" s="399" customFormat="1"/>
    <row r="120" spans="10:24" s="399" customFormat="1"/>
    <row r="121" spans="10:24" s="399" customFormat="1"/>
    <row r="122" spans="10:24" s="399" customFormat="1"/>
    <row r="123" spans="10:24" s="399" customFormat="1"/>
    <row r="124" spans="10:24" s="399" customFormat="1"/>
    <row r="125" spans="10:24" s="399" customFormat="1"/>
    <row r="126" spans="10:24" s="399" customFormat="1"/>
    <row r="127" spans="10:24" s="399" customFormat="1"/>
    <row r="128" spans="10:24" s="399" customFormat="1"/>
    <row r="129" s="399" customFormat="1"/>
    <row r="130" s="399" customFormat="1"/>
    <row r="131" s="399" customFormat="1"/>
    <row r="132" s="399" customFormat="1"/>
    <row r="133" s="399" customFormat="1"/>
    <row r="134" s="399" customFormat="1"/>
    <row r="135" s="399" customFormat="1"/>
    <row r="136" s="399" customFormat="1"/>
    <row r="137" s="399" customFormat="1"/>
    <row r="138" s="399" customFormat="1"/>
    <row r="139" s="399" customFormat="1"/>
    <row r="140" s="399" customFormat="1"/>
    <row r="141" s="399" customFormat="1"/>
    <row r="142" s="399" customFormat="1"/>
    <row r="143" s="399" customFormat="1"/>
    <row r="144" s="399" customFormat="1"/>
    <row r="145" s="399" customFormat="1"/>
    <row r="146" s="399" customFormat="1"/>
    <row r="147" s="399" customFormat="1"/>
    <row r="148" s="399" customFormat="1"/>
    <row r="149" s="399" customFormat="1"/>
    <row r="150" s="399" customFormat="1"/>
    <row r="151" s="399" customFormat="1"/>
    <row r="152" s="399" customFormat="1"/>
    <row r="153" s="399" customFormat="1"/>
    <row r="154" s="399" customFormat="1"/>
    <row r="155" s="399" customFormat="1"/>
    <row r="156" s="399" customFormat="1"/>
    <row r="157" s="399" customFormat="1"/>
    <row r="158" s="399" customFormat="1"/>
    <row r="159" s="399" customFormat="1"/>
    <row r="160" s="399" customFormat="1"/>
    <row r="161" s="399" customFormat="1"/>
    <row r="162" s="399" customFormat="1"/>
    <row r="163" s="399" customFormat="1"/>
    <row r="164" s="399" customFormat="1"/>
    <row r="165" s="399" customFormat="1"/>
    <row r="166" s="399" customFormat="1"/>
    <row r="167" s="399" customFormat="1"/>
    <row r="168" s="399" customFormat="1"/>
    <row r="169" s="399" customFormat="1"/>
    <row r="170" s="399" customFormat="1"/>
    <row r="171" s="399" customFormat="1"/>
    <row r="172" s="399" customFormat="1"/>
    <row r="173" s="399" customFormat="1"/>
    <row r="174" s="399" customFormat="1"/>
    <row r="175" s="399" customFormat="1"/>
    <row r="176" s="399" customFormat="1"/>
    <row r="177" s="399" customFormat="1"/>
    <row r="178" s="399" customFormat="1"/>
    <row r="179" s="399" customFormat="1"/>
    <row r="180" s="399" customFormat="1"/>
    <row r="181" s="399" customFormat="1"/>
    <row r="182" s="399" customFormat="1"/>
    <row r="183" s="399" customFormat="1"/>
    <row r="184" s="399" customFormat="1"/>
    <row r="185" s="399" customFormat="1"/>
    <row r="186" s="399" customFormat="1"/>
    <row r="187" s="399" customFormat="1"/>
    <row r="188" s="399" customFormat="1"/>
    <row r="189" s="399" customFormat="1"/>
    <row r="190" s="399" customFormat="1"/>
    <row r="191" s="399" customFormat="1"/>
    <row r="192" s="399" customFormat="1"/>
    <row r="193" s="399" customFormat="1"/>
    <row r="194" s="399" customFormat="1"/>
    <row r="195" s="399" customFormat="1"/>
    <row r="196" s="399" customFormat="1"/>
    <row r="197" s="399" customFormat="1"/>
    <row r="198" s="399" customFormat="1"/>
    <row r="199" s="399" customFormat="1"/>
    <row r="200" s="399" customFormat="1"/>
    <row r="201" s="399" customFormat="1"/>
    <row r="202" s="399" customFormat="1"/>
    <row r="203" s="399" customFormat="1"/>
    <row r="204" s="399" customFormat="1"/>
    <row r="205" s="399" customFormat="1"/>
    <row r="206" s="399" customFormat="1"/>
    <row r="207" s="399" customFormat="1"/>
    <row r="208" s="399" customFormat="1"/>
    <row r="209" s="399" customFormat="1"/>
  </sheetData>
  <mergeCells count="9">
    <mergeCell ref="B11:G11"/>
    <mergeCell ref="B17:G17"/>
    <mergeCell ref="B23:G23"/>
    <mergeCell ref="B3:F3"/>
    <mergeCell ref="H3:I3"/>
    <mergeCell ref="C4:F4"/>
    <mergeCell ref="H4:I4"/>
    <mergeCell ref="C5:F5"/>
    <mergeCell ref="B10:G10"/>
  </mergeCells>
  <phoneticPr fontId="33" type="noConversion"/>
  <hyperlinks>
    <hyperlink ref="B1" location="Contents!A1" display="Back to Contents" xr:uid="{00000000-0004-0000-14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F2CC"/>
  </sheetPr>
  <dimension ref="A1:X238"/>
  <sheetViews>
    <sheetView workbookViewId="0"/>
  </sheetViews>
  <sheetFormatPr defaultRowHeight="14.5"/>
  <cols>
    <col min="1" max="1" width="9.26953125" customWidth="1"/>
    <col min="2" max="2" width="21.81640625" customWidth="1"/>
    <col min="3" max="9" width="11.26953125" customWidth="1"/>
    <col min="10" max="10" width="9.1796875" customWidth="1"/>
  </cols>
  <sheetData>
    <row r="1" spans="1:24" ht="15" customHeight="1">
      <c r="A1" s="1"/>
      <c r="B1" s="21" t="s">
        <v>53</v>
      </c>
      <c r="C1" s="1"/>
      <c r="D1" s="1"/>
      <c r="E1" s="1"/>
      <c r="F1" s="1"/>
      <c r="G1" s="1"/>
      <c r="H1" s="1"/>
      <c r="I1" s="1"/>
      <c r="J1" s="1"/>
      <c r="K1" s="1"/>
      <c r="L1" s="1"/>
      <c r="M1" s="1"/>
      <c r="N1" s="1"/>
      <c r="O1" s="1"/>
      <c r="P1" s="1"/>
      <c r="Q1" s="1"/>
      <c r="R1" s="1"/>
      <c r="S1" s="1"/>
      <c r="T1" s="1"/>
      <c r="U1" s="1"/>
      <c r="V1" s="1"/>
      <c r="W1" s="1"/>
      <c r="X1" s="1"/>
    </row>
    <row r="2" spans="1:24" ht="15" customHeight="1" thickBot="1">
      <c r="A2" s="1"/>
      <c r="B2" s="1"/>
      <c r="C2" s="1"/>
      <c r="D2" s="1"/>
      <c r="E2" s="1"/>
      <c r="F2" s="1"/>
      <c r="G2" s="1"/>
      <c r="H2" s="1"/>
      <c r="I2" s="1"/>
      <c r="J2" s="1"/>
      <c r="K2" s="1"/>
      <c r="L2" s="1"/>
      <c r="M2" s="1"/>
      <c r="N2" s="1"/>
      <c r="O2" s="1"/>
      <c r="P2" s="1"/>
      <c r="Q2" s="1"/>
      <c r="R2" s="1"/>
      <c r="S2" s="1"/>
      <c r="T2" s="1"/>
      <c r="U2" s="1"/>
      <c r="V2" s="1"/>
      <c r="W2" s="1"/>
      <c r="X2" s="1"/>
    </row>
    <row r="3" spans="1:24" ht="20.149999999999999" customHeight="1" thickBot="1">
      <c r="A3" s="1"/>
      <c r="B3" s="677" t="s">
        <v>399</v>
      </c>
      <c r="C3" s="677"/>
      <c r="D3" s="677"/>
      <c r="E3" s="677"/>
      <c r="F3" s="677"/>
      <c r="G3" s="1"/>
      <c r="H3" s="680" t="s">
        <v>138</v>
      </c>
      <c r="I3" s="680"/>
      <c r="J3" s="1"/>
      <c r="K3" s="1"/>
      <c r="L3" s="1"/>
      <c r="M3" s="1"/>
      <c r="N3" s="1"/>
      <c r="O3" s="1"/>
      <c r="P3" s="1"/>
      <c r="Q3" s="1"/>
      <c r="R3" s="1"/>
      <c r="S3" s="1"/>
      <c r="T3" s="1"/>
      <c r="U3" s="1"/>
      <c r="V3" s="1"/>
      <c r="W3" s="1"/>
      <c r="X3" s="1"/>
    </row>
    <row r="4" spans="1:24" ht="15" thickBot="1">
      <c r="A4" s="1"/>
      <c r="B4" s="61" t="s">
        <v>1</v>
      </c>
      <c r="C4" s="696" t="s">
        <v>303</v>
      </c>
      <c r="D4" s="696"/>
      <c r="E4" s="696"/>
      <c r="F4" s="696"/>
      <c r="G4" s="1"/>
      <c r="H4" s="703" t="s">
        <v>356</v>
      </c>
      <c r="I4" s="703"/>
      <c r="J4" s="1"/>
      <c r="K4" s="1"/>
      <c r="L4" s="1"/>
      <c r="M4" s="1"/>
      <c r="N4" s="1"/>
      <c r="O4" s="1"/>
      <c r="P4" s="1"/>
      <c r="Q4" s="1"/>
      <c r="R4" s="1"/>
      <c r="S4" s="1"/>
      <c r="T4" s="1"/>
      <c r="U4" s="1"/>
      <c r="V4" s="1"/>
      <c r="W4" s="1"/>
      <c r="X4" s="1"/>
    </row>
    <row r="5" spans="1:24" ht="15" thickBot="1">
      <c r="A5" s="1"/>
      <c r="B5" s="6" t="s">
        <v>3</v>
      </c>
      <c r="C5" s="697" t="s">
        <v>303</v>
      </c>
      <c r="D5" s="697"/>
      <c r="E5" s="697"/>
      <c r="F5" s="697"/>
      <c r="G5" s="1"/>
      <c r="H5" s="1"/>
      <c r="I5" s="1"/>
      <c r="J5" s="1"/>
      <c r="K5" s="1"/>
      <c r="L5" s="1"/>
      <c r="M5" s="1"/>
      <c r="N5" s="1"/>
      <c r="O5" s="1"/>
      <c r="P5" s="1"/>
      <c r="Q5" s="1"/>
      <c r="R5" s="1"/>
      <c r="S5" s="1"/>
      <c r="T5" s="1"/>
      <c r="U5" s="1"/>
      <c r="V5" s="1"/>
      <c r="W5" s="1"/>
      <c r="X5" s="1"/>
    </row>
    <row r="6" spans="1:24">
      <c r="A6" s="1"/>
      <c r="B6" s="1"/>
      <c r="C6" s="1"/>
      <c r="D6" s="1"/>
      <c r="E6" s="1"/>
      <c r="F6" s="1"/>
      <c r="H6" s="1"/>
      <c r="I6" s="1"/>
      <c r="J6" s="1"/>
      <c r="K6" s="1"/>
      <c r="L6" s="1"/>
      <c r="M6" s="1"/>
      <c r="N6" s="1"/>
      <c r="O6" s="1"/>
      <c r="P6" s="1"/>
      <c r="Q6" s="1"/>
      <c r="R6" s="1"/>
      <c r="S6" s="1"/>
      <c r="T6" s="1"/>
      <c r="U6" s="1"/>
      <c r="V6" s="1"/>
      <c r="W6" s="1"/>
      <c r="X6" s="1"/>
    </row>
    <row r="7" spans="1:24">
      <c r="A7" s="1"/>
      <c r="B7" s="84" t="s">
        <v>357</v>
      </c>
      <c r="C7" s="1"/>
      <c r="D7" s="1"/>
      <c r="E7" s="1"/>
      <c r="F7" s="1"/>
      <c r="G7" s="84"/>
      <c r="H7" s="1"/>
      <c r="I7" s="1"/>
      <c r="J7" s="1"/>
      <c r="K7" s="1"/>
      <c r="L7" s="1"/>
      <c r="M7" s="1"/>
      <c r="N7" s="1"/>
      <c r="O7" s="1"/>
      <c r="P7" s="1"/>
      <c r="Q7" s="1"/>
      <c r="R7" s="1"/>
      <c r="S7" s="1"/>
      <c r="T7" s="1"/>
      <c r="U7" s="1"/>
      <c r="V7" s="1"/>
      <c r="W7" s="1"/>
      <c r="X7" s="1"/>
    </row>
    <row r="8" spans="1:24" ht="15" thickBot="1">
      <c r="A8" s="1"/>
      <c r="B8" s="1"/>
      <c r="C8" s="1"/>
      <c r="D8" s="1"/>
      <c r="E8" s="1"/>
      <c r="F8" s="1"/>
      <c r="G8" s="84"/>
      <c r="H8" s="1"/>
      <c r="I8" s="1"/>
      <c r="J8" s="1"/>
      <c r="K8" s="1"/>
      <c r="L8" s="1"/>
      <c r="M8" s="1"/>
      <c r="N8" s="1"/>
      <c r="O8" s="1"/>
      <c r="P8" s="1"/>
      <c r="Q8" s="1"/>
      <c r="R8" s="1"/>
      <c r="S8" s="1"/>
      <c r="T8" s="1"/>
      <c r="U8" s="1"/>
      <c r="V8" s="1"/>
      <c r="W8" s="1"/>
      <c r="X8" s="1"/>
    </row>
    <row r="9" spans="1:24">
      <c r="A9" s="1"/>
      <c r="B9" s="348"/>
      <c r="C9" s="382" t="s">
        <v>253</v>
      </c>
      <c r="D9" s="383" t="s">
        <v>358</v>
      </c>
      <c r="E9" s="383" t="s">
        <v>359</v>
      </c>
      <c r="F9" s="383" t="s">
        <v>360</v>
      </c>
      <c r="G9" s="384" t="s">
        <v>361</v>
      </c>
      <c r="H9" s="1"/>
      <c r="I9" s="1"/>
      <c r="J9" s="1"/>
      <c r="K9" s="1"/>
      <c r="L9" s="1"/>
      <c r="M9" s="1"/>
      <c r="N9" s="1"/>
      <c r="O9" s="1"/>
      <c r="P9" s="1"/>
      <c r="Q9" s="1"/>
      <c r="R9" s="1"/>
      <c r="S9" s="1"/>
      <c r="T9" s="1"/>
      <c r="U9" s="1"/>
      <c r="V9" s="1"/>
      <c r="W9" s="1"/>
      <c r="X9" s="1"/>
    </row>
    <row r="10" spans="1:24">
      <c r="A10" s="1"/>
      <c r="B10" s="706" t="s">
        <v>381</v>
      </c>
      <c r="C10" s="706"/>
      <c r="D10" s="706"/>
      <c r="E10" s="706"/>
      <c r="F10" s="706"/>
      <c r="G10" s="706"/>
      <c r="H10" s="1"/>
      <c r="I10" s="1"/>
      <c r="J10" s="1"/>
      <c r="K10" s="1"/>
      <c r="L10" s="1"/>
      <c r="M10" s="1"/>
      <c r="N10" s="1"/>
      <c r="O10" s="1"/>
      <c r="P10" s="1"/>
      <c r="Q10" s="1"/>
      <c r="R10" s="1"/>
      <c r="S10" s="1"/>
      <c r="T10" s="1"/>
      <c r="U10" s="1"/>
      <c r="V10" s="1"/>
      <c r="W10" s="1"/>
      <c r="X10" s="1"/>
    </row>
    <row r="11" spans="1:24" ht="15" thickBot="1">
      <c r="A11" s="1"/>
      <c r="B11" s="704" t="s">
        <v>382</v>
      </c>
      <c r="C11" s="704"/>
      <c r="D11" s="704"/>
      <c r="E11" s="704"/>
      <c r="F11" s="704"/>
      <c r="G11" s="704"/>
      <c r="H11" s="1"/>
      <c r="I11" s="1"/>
      <c r="J11" s="1"/>
      <c r="K11" s="1"/>
      <c r="L11" s="1"/>
      <c r="M11" s="1"/>
      <c r="N11" s="1"/>
      <c r="O11" s="1"/>
      <c r="P11" s="1"/>
      <c r="Q11" s="1"/>
      <c r="R11" s="1"/>
      <c r="S11" s="1"/>
      <c r="T11" s="1"/>
      <c r="U11" s="1"/>
      <c r="V11" s="1"/>
      <c r="W11" s="1"/>
      <c r="X11" s="1"/>
    </row>
    <row r="12" spans="1:24">
      <c r="A12" s="1"/>
      <c r="B12" s="350" t="s">
        <v>383</v>
      </c>
      <c r="C12" s="165"/>
      <c r="D12" s="177"/>
      <c r="E12" s="352"/>
      <c r="F12" s="177"/>
      <c r="G12" s="385"/>
      <c r="H12" s="1"/>
      <c r="I12" s="1"/>
      <c r="J12" s="1"/>
      <c r="K12" s="1"/>
      <c r="L12" s="1"/>
      <c r="M12" s="1"/>
      <c r="N12" s="1"/>
      <c r="O12" s="1"/>
      <c r="P12" s="1"/>
      <c r="Q12" s="1"/>
      <c r="R12" s="1"/>
      <c r="S12" s="1"/>
      <c r="T12" s="1"/>
      <c r="U12" s="1"/>
      <c r="V12" s="1"/>
      <c r="W12" s="1"/>
      <c r="X12" s="1"/>
    </row>
    <row r="13" spans="1:24">
      <c r="A13" s="1"/>
      <c r="B13" s="363" t="s">
        <v>384</v>
      </c>
      <c r="C13" s="290"/>
      <c r="D13" s="179"/>
      <c r="E13" s="106"/>
      <c r="F13" s="179"/>
      <c r="G13" s="213"/>
      <c r="H13" s="1"/>
      <c r="I13" s="1"/>
      <c r="J13" s="1"/>
      <c r="K13" s="1"/>
      <c r="L13" s="1"/>
      <c r="M13" s="1"/>
      <c r="N13" s="1"/>
      <c r="O13" s="1"/>
      <c r="P13" s="1"/>
      <c r="Q13" s="1"/>
      <c r="R13" s="1"/>
      <c r="S13" s="1"/>
      <c r="T13" s="1"/>
      <c r="U13" s="1"/>
      <c r="V13" s="1"/>
      <c r="W13" s="1"/>
      <c r="X13" s="1"/>
    </row>
    <row r="14" spans="1:24">
      <c r="A14" s="1"/>
      <c r="B14" s="363" t="s">
        <v>339</v>
      </c>
      <c r="C14" s="290"/>
      <c r="D14" s="179"/>
      <c r="E14" s="106"/>
      <c r="F14" s="179"/>
      <c r="G14" s="213"/>
      <c r="H14" s="1"/>
      <c r="I14" s="1"/>
      <c r="J14" s="1"/>
      <c r="K14" s="1"/>
      <c r="L14" s="1"/>
      <c r="M14" s="1"/>
      <c r="N14" s="1"/>
      <c r="O14" s="1"/>
      <c r="P14" s="1"/>
      <c r="Q14" s="1"/>
      <c r="R14" s="1"/>
      <c r="S14" s="1"/>
      <c r="T14" s="1"/>
      <c r="U14" s="1"/>
      <c r="V14" s="1"/>
      <c r="W14" s="1"/>
      <c r="X14" s="1"/>
    </row>
    <row r="15" spans="1:24" ht="15" thickBot="1">
      <c r="A15" s="1"/>
      <c r="B15" s="386" t="s">
        <v>368</v>
      </c>
      <c r="C15" s="292"/>
      <c r="D15" s="357"/>
      <c r="E15" s="226"/>
      <c r="F15" s="357"/>
      <c r="G15" s="227"/>
      <c r="H15" s="1"/>
      <c r="I15" s="1"/>
      <c r="J15" s="1"/>
      <c r="K15" s="1"/>
      <c r="L15" s="1"/>
      <c r="M15" s="1"/>
      <c r="N15" s="1"/>
      <c r="O15" s="1"/>
      <c r="P15" s="1"/>
      <c r="Q15" s="1"/>
      <c r="R15" s="1"/>
      <c r="S15" s="1"/>
      <c r="T15" s="1"/>
      <c r="U15" s="1"/>
      <c r="V15" s="1"/>
      <c r="W15" s="1"/>
      <c r="X15" s="1"/>
    </row>
    <row r="16" spans="1:24" ht="15" thickBot="1">
      <c r="A16" s="1"/>
      <c r="B16" s="359" t="s">
        <v>369</v>
      </c>
      <c r="C16" s="387">
        <f>C12+C13+C14+C15</f>
        <v>0</v>
      </c>
      <c r="D16" s="446">
        <f>D12+D13+D14+D15</f>
        <v>0</v>
      </c>
      <c r="E16" s="446">
        <f>E12+E13+E14+E15</f>
        <v>0</v>
      </c>
      <c r="F16" s="446">
        <f>F12+F13+F14+F15</f>
        <v>0</v>
      </c>
      <c r="G16" s="447">
        <f>G12+G13+G14+G15</f>
        <v>0</v>
      </c>
      <c r="H16" s="1"/>
      <c r="I16" s="1"/>
      <c r="J16" s="1"/>
      <c r="K16" s="1"/>
      <c r="L16" s="1"/>
      <c r="M16" s="1"/>
      <c r="N16" s="1"/>
      <c r="O16" s="1"/>
      <c r="P16" s="1"/>
      <c r="Q16" s="1"/>
      <c r="R16" s="1"/>
      <c r="S16" s="1"/>
      <c r="T16" s="1"/>
      <c r="U16" s="1"/>
      <c r="V16" s="1"/>
      <c r="W16" s="1"/>
      <c r="X16" s="1"/>
    </row>
    <row r="17" spans="1:24" ht="15" thickBot="1">
      <c r="A17" s="1"/>
      <c r="B17" s="702" t="s">
        <v>385</v>
      </c>
      <c r="C17" s="702"/>
      <c r="D17" s="702"/>
      <c r="E17" s="702"/>
      <c r="F17" s="702"/>
      <c r="G17" s="702"/>
      <c r="H17" s="1"/>
      <c r="I17" s="1"/>
      <c r="J17" s="1"/>
      <c r="K17" s="1"/>
      <c r="L17" s="1"/>
      <c r="M17" s="1"/>
      <c r="N17" s="1"/>
      <c r="O17" s="1"/>
      <c r="P17" s="1"/>
      <c r="Q17" s="1"/>
      <c r="R17" s="1"/>
      <c r="S17" s="1"/>
      <c r="T17" s="1"/>
      <c r="U17" s="1"/>
      <c r="V17" s="1"/>
      <c r="W17" s="1"/>
      <c r="X17" s="1"/>
    </row>
    <row r="18" spans="1:24">
      <c r="A18" s="1"/>
      <c r="B18" s="350" t="s">
        <v>386</v>
      </c>
      <c r="C18" s="165"/>
      <c r="D18" s="177"/>
      <c r="E18" s="352"/>
      <c r="F18" s="177"/>
      <c r="G18" s="353"/>
      <c r="H18" s="1"/>
      <c r="I18" s="1"/>
      <c r="J18" s="1"/>
      <c r="K18" s="1"/>
      <c r="L18" s="1"/>
      <c r="M18" s="1"/>
      <c r="N18" s="1"/>
      <c r="O18" s="1"/>
      <c r="P18" s="1"/>
      <c r="Q18" s="1"/>
      <c r="R18" s="1"/>
      <c r="S18" s="1"/>
      <c r="T18" s="1"/>
      <c r="U18" s="1"/>
      <c r="V18" s="1"/>
      <c r="W18" s="1"/>
      <c r="X18" s="1"/>
    </row>
    <row r="19" spans="1:24">
      <c r="A19" s="1"/>
      <c r="B19" s="363" t="s">
        <v>387</v>
      </c>
      <c r="C19" s="290"/>
      <c r="D19" s="179"/>
      <c r="E19" s="106"/>
      <c r="F19" s="179"/>
      <c r="G19" s="354"/>
      <c r="H19" s="1"/>
      <c r="I19" s="1"/>
      <c r="J19" s="1"/>
      <c r="K19" s="1"/>
      <c r="L19" s="1"/>
      <c r="M19" s="1"/>
      <c r="N19" s="1"/>
      <c r="O19" s="1"/>
      <c r="P19" s="1"/>
      <c r="Q19" s="1"/>
      <c r="R19" s="1"/>
      <c r="S19" s="1"/>
      <c r="T19" s="1"/>
      <c r="U19" s="1"/>
      <c r="V19" s="1"/>
      <c r="W19" s="1"/>
      <c r="X19" s="1"/>
    </row>
    <row r="20" spans="1:24">
      <c r="A20" s="1"/>
      <c r="B20" s="355" t="s">
        <v>339</v>
      </c>
      <c r="C20" s="290"/>
      <c r="D20" s="179"/>
      <c r="E20" s="106"/>
      <c r="F20" s="179"/>
      <c r="G20" s="354"/>
      <c r="H20" s="1"/>
      <c r="I20" s="1"/>
      <c r="J20" s="1"/>
      <c r="K20" s="1"/>
      <c r="L20" s="1"/>
      <c r="M20" s="1"/>
      <c r="N20" s="1"/>
      <c r="O20" s="1"/>
      <c r="P20" s="1"/>
      <c r="Q20" s="1"/>
      <c r="R20" s="1"/>
      <c r="S20" s="1"/>
      <c r="T20" s="1"/>
      <c r="U20" s="1"/>
      <c r="V20" s="1"/>
      <c r="W20" s="1"/>
      <c r="X20" s="1"/>
    </row>
    <row r="21" spans="1:24" ht="15" thickBot="1">
      <c r="A21" s="1"/>
      <c r="B21" s="386" t="s">
        <v>368</v>
      </c>
      <c r="C21" s="292"/>
      <c r="D21" s="357"/>
      <c r="E21" s="226"/>
      <c r="F21" s="357"/>
      <c r="G21" s="358"/>
      <c r="H21" s="1"/>
      <c r="I21" s="1"/>
      <c r="J21" s="1"/>
      <c r="K21" s="1"/>
      <c r="L21" s="1"/>
      <c r="M21" s="1"/>
      <c r="N21" s="1"/>
      <c r="O21" s="1"/>
      <c r="P21" s="1"/>
      <c r="Q21" s="1"/>
      <c r="R21" s="1"/>
      <c r="S21" s="1"/>
      <c r="T21" s="1"/>
      <c r="U21" s="1"/>
      <c r="V21" s="1"/>
      <c r="W21" s="1"/>
      <c r="X21" s="1"/>
    </row>
    <row r="22" spans="1:24" ht="15" thickBot="1">
      <c r="A22" s="1"/>
      <c r="B22" s="359" t="s">
        <v>375</v>
      </c>
      <c r="C22" s="387">
        <f>C18+C19+C20+C21</f>
        <v>0</v>
      </c>
      <c r="D22" s="446">
        <f>D18+D19+D20+D21</f>
        <v>0</v>
      </c>
      <c r="E22" s="446">
        <f>E18+E19+E20+E21</f>
        <v>0</v>
      </c>
      <c r="F22" s="446">
        <f>F18+F19+F20+F21</f>
        <v>0</v>
      </c>
      <c r="G22" s="447">
        <f>G18+G19+G20+G21</f>
        <v>0</v>
      </c>
      <c r="H22" s="1"/>
      <c r="I22" s="1"/>
      <c r="J22" s="1"/>
      <c r="K22" s="1"/>
      <c r="L22" s="1"/>
      <c r="M22" s="1"/>
      <c r="N22" s="1"/>
      <c r="O22" s="1"/>
      <c r="P22" s="1"/>
      <c r="Q22" s="1"/>
      <c r="R22" s="1"/>
      <c r="S22" s="1"/>
      <c r="T22" s="1"/>
      <c r="U22" s="1"/>
      <c r="V22" s="1"/>
      <c r="W22" s="1"/>
      <c r="X22" s="1"/>
    </row>
    <row r="23" spans="1:24" ht="15" thickBot="1">
      <c r="A23" s="1"/>
      <c r="B23" s="702" t="s">
        <v>388</v>
      </c>
      <c r="C23" s="702"/>
      <c r="D23" s="702"/>
      <c r="E23" s="702"/>
      <c r="F23" s="702"/>
      <c r="G23" s="702"/>
      <c r="H23" s="1"/>
      <c r="I23" s="1"/>
      <c r="J23" s="1"/>
      <c r="K23" s="1"/>
      <c r="L23" s="1"/>
      <c r="M23" s="1"/>
      <c r="N23" s="1"/>
      <c r="O23" s="1"/>
      <c r="P23" s="1"/>
      <c r="Q23" s="1"/>
      <c r="R23" s="1"/>
      <c r="S23" s="1"/>
      <c r="T23" s="1"/>
      <c r="U23" s="1"/>
      <c r="V23" s="1"/>
      <c r="W23" s="1"/>
      <c r="X23" s="1"/>
    </row>
    <row r="24" spans="1:24">
      <c r="A24" s="1"/>
      <c r="B24" s="350" t="s">
        <v>389</v>
      </c>
      <c r="C24" s="165"/>
      <c r="D24" s="352"/>
      <c r="E24" s="352"/>
      <c r="F24" s="352"/>
      <c r="G24" s="353"/>
      <c r="H24" s="1"/>
      <c r="I24" s="1"/>
      <c r="J24" s="1"/>
      <c r="K24" s="1"/>
      <c r="L24" s="1"/>
      <c r="M24" s="1"/>
      <c r="N24" s="1"/>
      <c r="O24" s="1"/>
      <c r="P24" s="1"/>
      <c r="Q24" s="1"/>
      <c r="R24" s="1"/>
      <c r="S24" s="1"/>
      <c r="T24" s="1"/>
      <c r="U24" s="1"/>
      <c r="V24" s="1"/>
      <c r="W24" s="1"/>
      <c r="X24" s="1"/>
    </row>
    <row r="25" spans="1:24">
      <c r="A25" s="1"/>
      <c r="B25" s="355" t="s">
        <v>390</v>
      </c>
      <c r="C25" s="290"/>
      <c r="D25" s="106"/>
      <c r="E25" s="106"/>
      <c r="F25" s="179"/>
      <c r="G25" s="354"/>
      <c r="H25" s="1"/>
      <c r="I25" s="1"/>
      <c r="J25" s="1"/>
      <c r="K25" s="1"/>
      <c r="L25" s="1"/>
      <c r="M25" s="1"/>
      <c r="N25" s="1"/>
      <c r="O25" s="1"/>
      <c r="P25" s="1"/>
      <c r="Q25" s="1"/>
      <c r="R25" s="1"/>
      <c r="S25" s="1"/>
      <c r="T25" s="1"/>
      <c r="U25" s="1"/>
      <c r="V25" s="1"/>
      <c r="W25" s="1"/>
      <c r="X25" s="1"/>
    </row>
    <row r="26" spans="1:24">
      <c r="A26" s="1"/>
      <c r="B26" s="355" t="s">
        <v>339</v>
      </c>
      <c r="C26" s="290"/>
      <c r="D26" s="106"/>
      <c r="E26" s="106"/>
      <c r="F26" s="179"/>
      <c r="G26" s="354"/>
      <c r="H26" s="1"/>
      <c r="I26" s="1"/>
      <c r="J26" s="1"/>
      <c r="K26" s="1"/>
      <c r="L26" s="1"/>
      <c r="M26" s="1"/>
      <c r="N26" s="1"/>
      <c r="O26" s="1"/>
      <c r="P26" s="1"/>
      <c r="Q26" s="1"/>
      <c r="R26" s="1"/>
      <c r="S26" s="1"/>
      <c r="T26" s="1"/>
      <c r="U26" s="1"/>
      <c r="V26" s="1"/>
      <c r="W26" s="1"/>
      <c r="X26" s="1"/>
    </row>
    <row r="27" spans="1:24">
      <c r="A27" s="1"/>
      <c r="B27" s="355" t="s">
        <v>368</v>
      </c>
      <c r="C27" s="290"/>
      <c r="D27" s="106"/>
      <c r="E27" s="106"/>
      <c r="F27" s="179"/>
      <c r="G27" s="354"/>
      <c r="H27" s="1"/>
      <c r="I27" s="1"/>
      <c r="J27" s="1"/>
      <c r="K27" s="1"/>
      <c r="L27" s="1"/>
      <c r="M27" s="1"/>
      <c r="N27" s="1"/>
      <c r="O27" s="1"/>
      <c r="P27" s="1"/>
      <c r="Q27" s="1"/>
      <c r="R27" s="1"/>
      <c r="S27" s="1"/>
      <c r="T27" s="1"/>
      <c r="U27" s="1"/>
      <c r="V27" s="1"/>
      <c r="W27" s="1"/>
      <c r="X27" s="1"/>
    </row>
    <row r="28" spans="1:24" ht="15" thickBot="1">
      <c r="A28" s="1"/>
      <c r="B28" s="356" t="s">
        <v>368</v>
      </c>
      <c r="C28" s="292"/>
      <c r="D28" s="226"/>
      <c r="E28" s="226"/>
      <c r="F28" s="357"/>
      <c r="G28" s="358"/>
      <c r="H28" s="1"/>
      <c r="I28" s="1"/>
      <c r="J28" s="1"/>
      <c r="K28" s="1"/>
      <c r="L28" s="1"/>
      <c r="M28" s="1"/>
      <c r="N28" s="1"/>
      <c r="O28" s="1"/>
      <c r="P28" s="1"/>
      <c r="Q28" s="1"/>
      <c r="R28" s="1"/>
      <c r="S28" s="1"/>
      <c r="T28" s="1"/>
      <c r="U28" s="1"/>
      <c r="V28" s="1"/>
      <c r="W28" s="1"/>
      <c r="X28" s="1"/>
    </row>
    <row r="29" spans="1:24" ht="15" thickBot="1">
      <c r="A29" s="1"/>
      <c r="B29" s="364" t="s">
        <v>391</v>
      </c>
      <c r="C29" s="365">
        <f>SUM(C24:C28)</f>
        <v>0</v>
      </c>
      <c r="D29" s="366">
        <f>SUM(D24:D28)</f>
        <v>0</v>
      </c>
      <c r="E29" s="366">
        <f>SUM(E24:E28)</f>
        <v>0</v>
      </c>
      <c r="F29" s="366">
        <f>SUM(F24:F28)</f>
        <v>0</v>
      </c>
      <c r="G29" s="370">
        <f>SUM(G24:G28)</f>
        <v>0</v>
      </c>
      <c r="H29" s="1"/>
      <c r="I29" s="1"/>
      <c r="J29" s="1"/>
      <c r="K29" s="1"/>
      <c r="L29" s="1"/>
      <c r="M29" s="1"/>
      <c r="N29" s="1"/>
      <c r="O29" s="1"/>
      <c r="P29" s="1"/>
      <c r="Q29" s="1"/>
      <c r="R29" s="1"/>
      <c r="S29" s="1"/>
      <c r="T29" s="1"/>
      <c r="U29" s="1"/>
      <c r="V29" s="1"/>
      <c r="W29" s="1"/>
      <c r="X29" s="1"/>
    </row>
    <row r="30" spans="1:24" ht="28.5" thickBot="1">
      <c r="A30" s="1"/>
      <c r="B30" s="389" t="s">
        <v>392</v>
      </c>
      <c r="C30" s="390"/>
      <c r="D30" s="373"/>
      <c r="E30" s="373"/>
      <c r="F30" s="373"/>
      <c r="G30" s="374"/>
      <c r="H30" s="1"/>
      <c r="I30" s="1"/>
      <c r="J30" s="1"/>
      <c r="K30" s="1"/>
      <c r="L30" s="1"/>
      <c r="M30" s="1"/>
      <c r="N30" s="1"/>
      <c r="O30" s="1"/>
      <c r="P30" s="1"/>
      <c r="Q30" s="1"/>
      <c r="R30" s="1"/>
      <c r="S30" s="1"/>
      <c r="T30" s="1"/>
      <c r="U30" s="1"/>
      <c r="V30" s="1"/>
      <c r="W30" s="1"/>
      <c r="X30" s="1"/>
    </row>
    <row r="31" spans="1:24" ht="29" thickBot="1">
      <c r="A31" s="1"/>
      <c r="B31" s="151" t="s">
        <v>393</v>
      </c>
      <c r="C31" s="448">
        <f>SUM(C29+C22+C16)</f>
        <v>0</v>
      </c>
      <c r="D31" s="448">
        <f>SUM(D29+D22+D16)</f>
        <v>0</v>
      </c>
      <c r="E31" s="448">
        <f>SUM(E29+E22+E16)</f>
        <v>0</v>
      </c>
      <c r="F31" s="448">
        <f>SUM(F29+F22+F16)</f>
        <v>0</v>
      </c>
      <c r="G31" s="448">
        <f>SUM(G29+G22+G16)</f>
        <v>0</v>
      </c>
      <c r="H31" s="1"/>
      <c r="I31" s="1"/>
      <c r="J31" s="1"/>
      <c r="K31" s="1"/>
      <c r="L31" s="1"/>
      <c r="M31" s="1"/>
      <c r="N31" s="1"/>
      <c r="O31" s="1"/>
      <c r="P31" s="1"/>
      <c r="Q31" s="1"/>
      <c r="R31" s="1"/>
      <c r="S31" s="1"/>
      <c r="T31" s="1"/>
      <c r="U31" s="1"/>
      <c r="V31" s="1"/>
      <c r="W31" s="1"/>
      <c r="X31" s="1"/>
    </row>
    <row r="32" spans="1:24">
      <c r="A32" s="1"/>
      <c r="B32" s="392" t="s">
        <v>394</v>
      </c>
      <c r="C32" s="393">
        <f>IF(C30&gt;0, C31/C30, 0)</f>
        <v>0</v>
      </c>
      <c r="D32" s="393">
        <f>IF(D30&gt;0, D31/D30, 0)</f>
        <v>0</v>
      </c>
      <c r="E32" s="393">
        <f>IF(E30&gt;0, E31/E30, 0)</f>
        <v>0</v>
      </c>
      <c r="F32" s="393">
        <f>IF(F30&gt;0, F31/F30, 0)</f>
        <v>0</v>
      </c>
      <c r="G32" s="393">
        <f>IF(G30&gt;0, G31/G30, 0)</f>
        <v>0</v>
      </c>
      <c r="H32" s="1"/>
      <c r="I32" s="1"/>
      <c r="J32" s="1"/>
      <c r="K32" s="1"/>
      <c r="L32" s="1"/>
      <c r="M32" s="1"/>
      <c r="N32" s="1"/>
      <c r="O32" s="1"/>
      <c r="P32" s="1"/>
      <c r="Q32" s="1"/>
      <c r="R32" s="1"/>
      <c r="S32" s="1"/>
      <c r="T32" s="1"/>
      <c r="U32" s="1"/>
      <c r="V32" s="1"/>
      <c r="W32" s="1"/>
      <c r="X32" s="1"/>
    </row>
    <row r="33" spans="1:24">
      <c r="A33" s="1"/>
      <c r="B33" s="49"/>
      <c r="C33" s="2"/>
      <c r="D33" s="2"/>
      <c r="E33" s="2"/>
      <c r="F33" s="2"/>
      <c r="G33" s="2"/>
      <c r="H33" s="1"/>
      <c r="I33" s="1"/>
      <c r="J33" s="1"/>
      <c r="K33" s="1"/>
      <c r="L33" s="1"/>
      <c r="M33" s="1"/>
      <c r="N33" s="1"/>
      <c r="O33" s="1"/>
      <c r="P33" s="1"/>
      <c r="Q33" s="1"/>
      <c r="R33" s="1"/>
      <c r="S33" s="1"/>
      <c r="T33" s="1"/>
      <c r="U33" s="1"/>
      <c r="V33" s="1"/>
      <c r="W33" s="1"/>
      <c r="X33" s="1"/>
    </row>
    <row r="34" spans="1:24" ht="70.5">
      <c r="B34" s="449" t="s">
        <v>400</v>
      </c>
      <c r="C34" s="450"/>
      <c r="D34" s="450"/>
      <c r="E34" s="450"/>
      <c r="F34" s="450"/>
      <c r="G34" s="450"/>
      <c r="H34" s="1"/>
      <c r="I34" s="1"/>
      <c r="J34" s="1"/>
      <c r="K34" s="1"/>
      <c r="L34" s="1"/>
      <c r="M34" s="1"/>
      <c r="N34" s="1"/>
      <c r="O34" s="1"/>
      <c r="P34" s="1"/>
      <c r="Q34" s="1"/>
      <c r="R34" s="1"/>
      <c r="S34" s="1"/>
      <c r="T34" s="1"/>
      <c r="U34" s="1"/>
      <c r="V34" s="1"/>
      <c r="W34" s="1"/>
      <c r="X34" s="1"/>
    </row>
    <row r="35" spans="1:24" s="3" customFormat="1">
      <c r="J35" s="1"/>
      <c r="K35" s="1"/>
      <c r="L35" s="1"/>
      <c r="M35" s="1"/>
      <c r="N35" s="1"/>
      <c r="O35" s="1"/>
      <c r="P35" s="1"/>
      <c r="Q35" s="1"/>
      <c r="R35" s="1"/>
      <c r="S35" s="1"/>
      <c r="T35" s="1"/>
      <c r="U35" s="1"/>
      <c r="V35" s="1"/>
      <c r="W35" s="1"/>
      <c r="X35" s="1"/>
    </row>
    <row r="36" spans="1:24" s="3" customFormat="1">
      <c r="J36" s="1"/>
      <c r="K36" s="1"/>
      <c r="L36" s="1"/>
      <c r="M36" s="1"/>
      <c r="N36" s="1"/>
      <c r="O36" s="1"/>
      <c r="P36" s="1"/>
      <c r="Q36" s="1"/>
      <c r="R36" s="1"/>
      <c r="S36" s="1"/>
      <c r="T36" s="1"/>
      <c r="U36" s="1"/>
      <c r="V36" s="1"/>
      <c r="W36" s="1"/>
      <c r="X36" s="1"/>
    </row>
    <row r="37" spans="1:24" s="3" customFormat="1">
      <c r="J37" s="1"/>
      <c r="K37" s="1"/>
      <c r="L37" s="1"/>
      <c r="M37" s="1"/>
      <c r="N37" s="1"/>
      <c r="O37" s="1"/>
      <c r="P37" s="1"/>
      <c r="Q37" s="1"/>
      <c r="R37" s="1"/>
      <c r="S37" s="1"/>
      <c r="T37" s="1"/>
      <c r="U37" s="1"/>
      <c r="V37" s="1"/>
      <c r="W37" s="1"/>
      <c r="X37" s="1"/>
    </row>
    <row r="38" spans="1:24" s="3" customFormat="1">
      <c r="J38" s="1"/>
      <c r="K38" s="1"/>
      <c r="L38" s="1"/>
      <c r="M38" s="1"/>
      <c r="N38" s="1"/>
      <c r="O38" s="1"/>
      <c r="P38" s="1"/>
      <c r="Q38" s="1"/>
      <c r="R38" s="1"/>
      <c r="S38" s="1"/>
      <c r="T38" s="1"/>
      <c r="U38" s="1"/>
      <c r="V38" s="1"/>
      <c r="W38" s="1"/>
      <c r="X38" s="1"/>
    </row>
    <row r="39" spans="1:24" s="3" customFormat="1">
      <c r="J39" s="1"/>
      <c r="K39" s="1"/>
      <c r="L39" s="1"/>
      <c r="M39" s="1"/>
      <c r="N39" s="1"/>
      <c r="O39" s="1"/>
      <c r="P39" s="1"/>
      <c r="Q39" s="1"/>
      <c r="R39" s="1"/>
      <c r="S39" s="1"/>
      <c r="T39" s="1"/>
      <c r="U39" s="1"/>
      <c r="V39" s="1"/>
      <c r="W39" s="1"/>
      <c r="X39" s="1"/>
    </row>
    <row r="40" spans="1:24" s="3" customFormat="1">
      <c r="J40" s="1"/>
      <c r="K40" s="1"/>
      <c r="L40" s="1"/>
      <c r="M40" s="1"/>
      <c r="N40" s="1"/>
      <c r="O40" s="1"/>
      <c r="P40" s="1"/>
      <c r="Q40" s="1"/>
      <c r="R40" s="1"/>
      <c r="S40" s="1"/>
      <c r="T40" s="1"/>
      <c r="U40" s="1"/>
      <c r="V40" s="1"/>
      <c r="W40" s="1"/>
      <c r="X40" s="1"/>
    </row>
    <row r="41" spans="1:24" s="3" customFormat="1">
      <c r="J41" s="1"/>
      <c r="K41" s="1"/>
      <c r="L41" s="1"/>
      <c r="M41" s="1"/>
      <c r="N41" s="1"/>
      <c r="O41" s="1"/>
      <c r="P41" s="1"/>
      <c r="Q41" s="1"/>
      <c r="R41" s="1"/>
      <c r="S41" s="1"/>
      <c r="T41" s="1"/>
      <c r="U41" s="1"/>
      <c r="V41" s="1"/>
      <c r="W41" s="1"/>
      <c r="X41" s="1"/>
    </row>
    <row r="42" spans="1:24" s="3" customFormat="1">
      <c r="J42" s="1"/>
      <c r="K42" s="1"/>
      <c r="L42" s="1"/>
      <c r="M42" s="1"/>
      <c r="N42" s="1"/>
      <c r="O42" s="1"/>
      <c r="P42" s="1"/>
      <c r="Q42" s="1"/>
      <c r="R42" s="1"/>
      <c r="S42" s="1"/>
      <c r="T42" s="1"/>
      <c r="U42" s="1"/>
      <c r="V42" s="1"/>
      <c r="W42" s="1"/>
      <c r="X42" s="1"/>
    </row>
    <row r="43" spans="1:24" s="3" customFormat="1">
      <c r="J43" s="1"/>
      <c r="K43" s="1"/>
      <c r="L43" s="1"/>
      <c r="M43" s="1"/>
      <c r="N43" s="1"/>
      <c r="O43" s="1"/>
      <c r="P43" s="1"/>
      <c r="Q43" s="1"/>
      <c r="R43" s="1"/>
      <c r="S43" s="1"/>
      <c r="T43" s="1"/>
      <c r="U43" s="1"/>
      <c r="V43" s="1"/>
      <c r="W43" s="1"/>
      <c r="X43" s="1"/>
    </row>
    <row r="44" spans="1:24" s="3" customFormat="1">
      <c r="J44" s="1"/>
      <c r="K44" s="1"/>
      <c r="L44" s="1"/>
      <c r="M44" s="1"/>
      <c r="N44" s="1"/>
      <c r="O44" s="1"/>
      <c r="P44" s="1"/>
      <c r="Q44" s="1"/>
      <c r="R44" s="1"/>
      <c r="S44" s="1"/>
      <c r="T44" s="1"/>
      <c r="U44" s="1"/>
      <c r="V44" s="1"/>
      <c r="W44" s="1"/>
      <c r="X44" s="1"/>
    </row>
    <row r="45" spans="1:24" s="3" customFormat="1">
      <c r="J45" s="1"/>
      <c r="K45" s="1"/>
      <c r="L45" s="1"/>
      <c r="M45" s="1"/>
      <c r="N45" s="1"/>
      <c r="O45" s="1"/>
      <c r="P45" s="1"/>
      <c r="Q45" s="1"/>
      <c r="R45" s="1"/>
      <c r="S45" s="1"/>
      <c r="T45" s="1"/>
      <c r="U45" s="1"/>
      <c r="V45" s="1"/>
      <c r="W45" s="1"/>
      <c r="X45" s="1"/>
    </row>
    <row r="46" spans="1:24" s="3" customFormat="1">
      <c r="J46" s="1"/>
      <c r="K46" s="1"/>
      <c r="L46" s="1"/>
      <c r="M46" s="1"/>
      <c r="N46" s="1"/>
      <c r="O46" s="1"/>
      <c r="P46" s="1"/>
      <c r="Q46" s="1"/>
      <c r="R46" s="1"/>
      <c r="S46" s="1"/>
      <c r="T46" s="1"/>
      <c r="U46" s="1"/>
      <c r="V46" s="1"/>
      <c r="W46" s="1"/>
      <c r="X46" s="1"/>
    </row>
    <row r="47" spans="1:24" s="3" customFormat="1">
      <c r="J47" s="1"/>
      <c r="K47" s="1"/>
      <c r="L47" s="1"/>
      <c r="M47" s="1"/>
      <c r="N47" s="1"/>
      <c r="O47" s="1"/>
      <c r="P47" s="1"/>
      <c r="Q47" s="1"/>
      <c r="R47" s="1"/>
      <c r="S47" s="1"/>
      <c r="T47" s="1"/>
      <c r="U47" s="1"/>
      <c r="V47" s="1"/>
      <c r="W47" s="1"/>
      <c r="X47" s="1"/>
    </row>
    <row r="48" spans="1:24" s="3" customFormat="1">
      <c r="J48" s="1"/>
      <c r="K48" s="1"/>
      <c r="L48" s="1"/>
      <c r="M48" s="1"/>
      <c r="N48" s="1"/>
      <c r="O48" s="1"/>
      <c r="P48" s="1"/>
      <c r="Q48" s="1"/>
      <c r="R48" s="1"/>
      <c r="S48" s="1"/>
      <c r="T48" s="1"/>
      <c r="U48" s="1"/>
      <c r="V48" s="1"/>
      <c r="W48" s="1"/>
      <c r="X48" s="1"/>
    </row>
    <row r="49" spans="10:24" s="3" customFormat="1">
      <c r="J49" s="1"/>
      <c r="K49" s="1"/>
      <c r="L49" s="1"/>
      <c r="M49" s="1"/>
      <c r="N49" s="1"/>
      <c r="O49" s="1"/>
      <c r="P49" s="1"/>
      <c r="Q49" s="1"/>
      <c r="R49" s="1"/>
      <c r="S49" s="1"/>
      <c r="T49" s="1"/>
      <c r="U49" s="1"/>
      <c r="V49" s="1"/>
      <c r="W49" s="1"/>
      <c r="X49" s="1"/>
    </row>
    <row r="50" spans="10:24" s="3" customFormat="1">
      <c r="J50" s="1"/>
      <c r="K50" s="1"/>
      <c r="L50" s="1"/>
      <c r="M50" s="1"/>
      <c r="N50" s="1"/>
      <c r="O50" s="1"/>
      <c r="P50" s="1"/>
      <c r="Q50" s="1"/>
      <c r="R50" s="1"/>
      <c r="S50" s="1"/>
      <c r="T50" s="1"/>
      <c r="U50" s="1"/>
      <c r="V50" s="1"/>
      <c r="W50" s="1"/>
      <c r="X50" s="1"/>
    </row>
    <row r="51" spans="10:24" s="3" customFormat="1">
      <c r="J51" s="1"/>
      <c r="K51" s="1"/>
      <c r="L51" s="1"/>
      <c r="M51" s="1"/>
      <c r="N51" s="1"/>
      <c r="O51" s="1"/>
      <c r="P51" s="1"/>
      <c r="Q51" s="1"/>
      <c r="R51" s="1"/>
      <c r="S51" s="1"/>
      <c r="T51" s="1"/>
      <c r="U51" s="1"/>
      <c r="V51" s="1"/>
      <c r="W51" s="1"/>
      <c r="X51" s="1"/>
    </row>
    <row r="52" spans="10:24" s="3" customFormat="1">
      <c r="J52" s="1"/>
      <c r="K52" s="1"/>
      <c r="L52" s="1"/>
      <c r="M52" s="1"/>
      <c r="N52" s="1"/>
      <c r="O52" s="1"/>
      <c r="P52" s="1"/>
      <c r="Q52" s="1"/>
      <c r="R52" s="1"/>
      <c r="S52" s="1"/>
      <c r="T52" s="1"/>
      <c r="U52" s="1"/>
      <c r="V52" s="1"/>
      <c r="W52" s="1"/>
      <c r="X52" s="1"/>
    </row>
    <row r="53" spans="10:24" s="3" customFormat="1">
      <c r="J53" s="1"/>
      <c r="K53" s="1"/>
      <c r="L53" s="1"/>
      <c r="M53" s="1"/>
      <c r="N53" s="1"/>
      <c r="O53" s="1"/>
      <c r="P53" s="1"/>
      <c r="Q53" s="1"/>
      <c r="R53" s="1"/>
      <c r="S53" s="1"/>
      <c r="T53" s="1"/>
      <c r="U53" s="1"/>
      <c r="V53" s="1"/>
      <c r="W53" s="1"/>
      <c r="X53" s="1"/>
    </row>
    <row r="54" spans="10:24" s="3" customFormat="1">
      <c r="J54" s="1"/>
      <c r="K54" s="1"/>
      <c r="L54" s="1"/>
      <c r="M54" s="1"/>
      <c r="N54" s="1"/>
      <c r="O54" s="1"/>
      <c r="P54" s="1"/>
      <c r="Q54" s="1"/>
      <c r="R54" s="1"/>
      <c r="S54" s="1"/>
      <c r="T54" s="1"/>
      <c r="U54" s="1"/>
      <c r="V54" s="1"/>
      <c r="W54" s="1"/>
      <c r="X54" s="1"/>
    </row>
    <row r="55" spans="10:24" s="3" customFormat="1">
      <c r="J55" s="1"/>
      <c r="K55" s="1"/>
      <c r="L55" s="1"/>
      <c r="M55" s="1"/>
      <c r="N55" s="1"/>
      <c r="O55" s="1"/>
      <c r="P55" s="1"/>
      <c r="Q55" s="1"/>
      <c r="R55" s="1"/>
      <c r="S55" s="1"/>
      <c r="T55" s="1"/>
      <c r="U55" s="1"/>
      <c r="V55" s="1"/>
      <c r="W55" s="1"/>
      <c r="X55" s="1"/>
    </row>
    <row r="56" spans="10:24" s="3" customFormat="1">
      <c r="J56" s="1"/>
      <c r="K56" s="1"/>
      <c r="L56" s="1"/>
      <c r="M56" s="1"/>
      <c r="N56" s="1"/>
      <c r="O56" s="1"/>
      <c r="P56" s="1"/>
      <c r="Q56" s="1"/>
      <c r="R56" s="1"/>
      <c r="S56" s="1"/>
      <c r="T56" s="1"/>
      <c r="U56" s="1"/>
      <c r="V56" s="1"/>
      <c r="W56" s="1"/>
      <c r="X56" s="1"/>
    </row>
    <row r="57" spans="10:24" s="3" customFormat="1">
      <c r="J57" s="1"/>
      <c r="K57" s="1"/>
      <c r="L57" s="1"/>
      <c r="M57" s="1"/>
      <c r="N57" s="1"/>
      <c r="O57" s="1"/>
      <c r="P57" s="1"/>
      <c r="Q57" s="1"/>
      <c r="R57" s="1"/>
      <c r="S57" s="1"/>
      <c r="T57" s="1"/>
      <c r="U57" s="1"/>
      <c r="V57" s="1"/>
      <c r="W57" s="1"/>
      <c r="X57" s="1"/>
    </row>
    <row r="58" spans="10:24" s="3" customFormat="1">
      <c r="J58" s="1"/>
      <c r="K58" s="1"/>
      <c r="L58" s="1"/>
      <c r="M58" s="1"/>
      <c r="N58" s="1"/>
      <c r="O58" s="1"/>
      <c r="P58" s="1"/>
      <c r="Q58" s="1"/>
      <c r="R58" s="1"/>
      <c r="S58" s="1"/>
      <c r="T58" s="1"/>
      <c r="U58" s="1"/>
      <c r="V58" s="1"/>
      <c r="W58" s="1"/>
      <c r="X58" s="1"/>
    </row>
    <row r="59" spans="10:24" s="3" customFormat="1">
      <c r="J59" s="1"/>
      <c r="K59" s="1"/>
      <c r="L59" s="1"/>
      <c r="M59" s="1"/>
      <c r="N59" s="1"/>
      <c r="O59" s="1"/>
      <c r="P59" s="1"/>
      <c r="Q59" s="1"/>
      <c r="R59" s="1"/>
      <c r="S59" s="1"/>
      <c r="T59" s="1"/>
      <c r="U59" s="1"/>
      <c r="V59" s="1"/>
      <c r="W59" s="1"/>
      <c r="X59" s="1"/>
    </row>
    <row r="60" spans="10:24" s="3" customFormat="1">
      <c r="J60" s="1"/>
      <c r="K60" s="1"/>
      <c r="L60" s="1"/>
      <c r="M60" s="1"/>
      <c r="N60" s="1"/>
      <c r="O60" s="1"/>
      <c r="P60" s="1"/>
      <c r="Q60" s="1"/>
      <c r="R60" s="1"/>
      <c r="S60" s="1"/>
      <c r="T60" s="1"/>
      <c r="U60" s="1"/>
      <c r="V60" s="1"/>
      <c r="W60" s="1"/>
      <c r="X60" s="1"/>
    </row>
    <row r="61" spans="10:24" s="3" customFormat="1">
      <c r="J61" s="1"/>
      <c r="K61" s="1"/>
      <c r="L61" s="1"/>
      <c r="M61" s="1"/>
      <c r="N61" s="1"/>
      <c r="O61" s="1"/>
      <c r="P61" s="1"/>
      <c r="Q61" s="1"/>
      <c r="R61" s="1"/>
      <c r="S61" s="1"/>
      <c r="T61" s="1"/>
      <c r="U61" s="1"/>
      <c r="V61" s="1"/>
      <c r="W61" s="1"/>
      <c r="X61" s="1"/>
    </row>
    <row r="62" spans="10:24" s="3" customFormat="1">
      <c r="J62" s="1"/>
      <c r="K62" s="1"/>
      <c r="L62" s="1"/>
      <c r="M62" s="1"/>
      <c r="N62" s="1"/>
      <c r="O62" s="1"/>
      <c r="P62" s="1"/>
      <c r="Q62" s="1"/>
      <c r="R62" s="1"/>
      <c r="S62" s="1"/>
      <c r="T62" s="1"/>
      <c r="U62" s="1"/>
      <c r="V62" s="1"/>
      <c r="W62" s="1"/>
      <c r="X62" s="1"/>
    </row>
    <row r="63" spans="10:24" s="3" customFormat="1">
      <c r="J63" s="1"/>
      <c r="K63" s="1"/>
      <c r="L63" s="1"/>
      <c r="M63" s="1"/>
      <c r="N63" s="1"/>
      <c r="O63" s="1"/>
      <c r="P63" s="1"/>
      <c r="Q63" s="1"/>
      <c r="R63" s="1"/>
      <c r="S63" s="1"/>
      <c r="T63" s="1"/>
      <c r="U63" s="1"/>
      <c r="V63" s="1"/>
      <c r="W63" s="1"/>
      <c r="X63" s="1"/>
    </row>
    <row r="64" spans="10:24" s="3" customFormat="1">
      <c r="J64" s="1"/>
      <c r="K64" s="1"/>
      <c r="L64" s="1"/>
      <c r="M64" s="1"/>
      <c r="N64" s="1"/>
      <c r="O64" s="1"/>
      <c r="P64" s="1"/>
      <c r="Q64" s="1"/>
      <c r="R64" s="1"/>
      <c r="S64" s="1"/>
      <c r="T64" s="1"/>
      <c r="U64" s="1"/>
      <c r="V64" s="1"/>
      <c r="W64" s="1"/>
      <c r="X64" s="1"/>
    </row>
    <row r="65" spans="10:24" s="3" customFormat="1">
      <c r="J65" s="1"/>
      <c r="K65" s="1"/>
      <c r="L65" s="1"/>
      <c r="M65" s="1"/>
      <c r="N65" s="1"/>
      <c r="O65" s="1"/>
      <c r="P65" s="1"/>
      <c r="Q65" s="1"/>
      <c r="R65" s="1"/>
      <c r="S65" s="1"/>
      <c r="T65" s="1"/>
      <c r="U65" s="1"/>
      <c r="V65" s="1"/>
      <c r="W65" s="1"/>
      <c r="X65" s="1"/>
    </row>
    <row r="66" spans="10:24" s="3" customFormat="1">
      <c r="J66" s="1"/>
      <c r="K66" s="1"/>
      <c r="L66" s="1"/>
      <c r="M66" s="1"/>
      <c r="N66" s="1"/>
      <c r="O66" s="1"/>
      <c r="P66" s="1"/>
      <c r="Q66" s="1"/>
      <c r="R66" s="1"/>
      <c r="S66" s="1"/>
      <c r="T66" s="1"/>
      <c r="U66" s="1"/>
      <c r="V66" s="1"/>
      <c r="W66" s="1"/>
      <c r="X66" s="1"/>
    </row>
    <row r="67" spans="10:24" s="3" customFormat="1">
      <c r="J67" s="1"/>
      <c r="K67" s="1"/>
      <c r="L67" s="1"/>
      <c r="M67" s="1"/>
      <c r="N67" s="1"/>
      <c r="O67" s="1"/>
      <c r="P67" s="1"/>
      <c r="Q67" s="1"/>
      <c r="R67" s="1"/>
      <c r="S67" s="1"/>
      <c r="T67" s="1"/>
      <c r="U67" s="1"/>
      <c r="V67" s="1"/>
      <c r="W67" s="1"/>
      <c r="X67" s="1"/>
    </row>
    <row r="68" spans="10:24" s="3" customFormat="1">
      <c r="J68" s="1"/>
      <c r="K68" s="1"/>
      <c r="L68" s="1"/>
      <c r="M68" s="1"/>
      <c r="N68" s="1"/>
      <c r="O68" s="1"/>
      <c r="P68" s="1"/>
      <c r="Q68" s="1"/>
      <c r="R68" s="1"/>
      <c r="S68" s="1"/>
      <c r="T68" s="1"/>
      <c r="U68" s="1"/>
      <c r="V68" s="1"/>
      <c r="W68" s="1"/>
      <c r="X68" s="1"/>
    </row>
    <row r="69" spans="10:24" s="3" customFormat="1">
      <c r="J69" s="1"/>
      <c r="K69" s="1"/>
      <c r="L69" s="1"/>
      <c r="M69" s="1"/>
      <c r="N69" s="1"/>
      <c r="O69" s="1"/>
      <c r="P69" s="1"/>
      <c r="Q69" s="1"/>
      <c r="R69" s="1"/>
      <c r="S69" s="1"/>
      <c r="T69" s="1"/>
      <c r="U69" s="1"/>
      <c r="V69" s="1"/>
      <c r="W69" s="1"/>
      <c r="X69" s="1"/>
    </row>
    <row r="70" spans="10:24" s="3" customFormat="1">
      <c r="J70" s="1"/>
      <c r="K70" s="1"/>
      <c r="L70" s="1"/>
      <c r="M70" s="1"/>
      <c r="N70" s="1"/>
      <c r="O70" s="1"/>
      <c r="P70" s="1"/>
      <c r="Q70" s="1"/>
      <c r="R70" s="1"/>
      <c r="S70" s="1"/>
      <c r="T70" s="1"/>
      <c r="U70" s="1"/>
      <c r="V70" s="1"/>
      <c r="W70" s="1"/>
      <c r="X70" s="1"/>
    </row>
    <row r="71" spans="10:24" s="3" customFormat="1">
      <c r="J71" s="1"/>
      <c r="K71" s="1"/>
      <c r="L71" s="1"/>
      <c r="M71" s="1"/>
      <c r="N71" s="1"/>
      <c r="O71" s="1"/>
      <c r="P71" s="1"/>
      <c r="Q71" s="1"/>
      <c r="R71" s="1"/>
      <c r="S71" s="1"/>
      <c r="T71" s="1"/>
      <c r="U71" s="1"/>
      <c r="V71" s="1"/>
      <c r="W71" s="1"/>
      <c r="X71" s="1"/>
    </row>
    <row r="72" spans="10:24" s="3" customFormat="1">
      <c r="J72" s="1"/>
      <c r="K72" s="1"/>
      <c r="L72" s="1"/>
      <c r="M72" s="1"/>
      <c r="N72" s="1"/>
      <c r="O72" s="1"/>
      <c r="P72" s="1"/>
      <c r="Q72" s="1"/>
      <c r="R72" s="1"/>
      <c r="S72" s="1"/>
      <c r="T72" s="1"/>
      <c r="U72" s="1"/>
      <c r="V72" s="1"/>
      <c r="W72" s="1"/>
      <c r="X72" s="1"/>
    </row>
    <row r="73" spans="10:24" s="3" customFormat="1">
      <c r="J73" s="1"/>
      <c r="K73" s="1"/>
      <c r="L73" s="1"/>
      <c r="M73" s="1"/>
      <c r="N73" s="1"/>
      <c r="O73" s="1"/>
      <c r="P73" s="1"/>
      <c r="Q73" s="1"/>
      <c r="R73" s="1"/>
      <c r="S73" s="1"/>
      <c r="T73" s="1"/>
      <c r="U73" s="1"/>
      <c r="V73" s="1"/>
      <c r="W73" s="1"/>
      <c r="X73" s="1"/>
    </row>
    <row r="74" spans="10:24" s="3" customFormat="1">
      <c r="J74" s="1"/>
      <c r="K74" s="1"/>
      <c r="L74" s="1"/>
      <c r="M74" s="1"/>
      <c r="N74" s="1"/>
      <c r="O74" s="1"/>
      <c r="P74" s="1"/>
      <c r="Q74" s="1"/>
      <c r="R74" s="1"/>
      <c r="S74" s="1"/>
      <c r="T74" s="1"/>
      <c r="U74" s="1"/>
      <c r="V74" s="1"/>
      <c r="W74" s="1"/>
      <c r="X74" s="1"/>
    </row>
    <row r="75" spans="10:24" s="3" customFormat="1">
      <c r="J75" s="1"/>
      <c r="K75" s="1"/>
      <c r="L75" s="1"/>
      <c r="M75" s="1"/>
      <c r="N75" s="1"/>
      <c r="O75" s="1"/>
      <c r="P75" s="1"/>
      <c r="Q75" s="1"/>
      <c r="R75" s="1"/>
      <c r="S75" s="1"/>
      <c r="T75" s="1"/>
      <c r="U75" s="1"/>
      <c r="V75" s="1"/>
      <c r="W75" s="1"/>
      <c r="X75" s="1"/>
    </row>
    <row r="76" spans="10:24" s="3" customFormat="1">
      <c r="J76" s="1"/>
      <c r="K76" s="1"/>
      <c r="L76" s="1"/>
      <c r="M76" s="1"/>
      <c r="N76" s="1"/>
      <c r="O76" s="1"/>
      <c r="P76" s="1"/>
      <c r="Q76" s="1"/>
      <c r="R76" s="1"/>
      <c r="S76" s="1"/>
      <c r="T76" s="1"/>
      <c r="U76" s="1"/>
      <c r="V76" s="1"/>
      <c r="W76" s="1"/>
      <c r="X76" s="1"/>
    </row>
    <row r="77" spans="10:24" s="3" customFormat="1">
      <c r="J77" s="1"/>
      <c r="K77" s="1"/>
      <c r="L77" s="1"/>
      <c r="M77" s="1"/>
      <c r="N77" s="1"/>
      <c r="O77" s="1"/>
      <c r="P77" s="1"/>
      <c r="Q77" s="1"/>
      <c r="R77" s="1"/>
      <c r="S77" s="1"/>
      <c r="T77" s="1"/>
      <c r="U77" s="1"/>
      <c r="V77" s="1"/>
      <c r="W77" s="1"/>
      <c r="X77" s="1"/>
    </row>
    <row r="78" spans="10:24" s="3" customFormat="1">
      <c r="J78" s="1"/>
      <c r="K78" s="1"/>
      <c r="L78" s="1"/>
      <c r="M78" s="1"/>
      <c r="N78" s="1"/>
      <c r="O78" s="1"/>
      <c r="P78" s="1"/>
      <c r="Q78" s="1"/>
      <c r="R78" s="1"/>
      <c r="S78" s="1"/>
      <c r="T78" s="1"/>
      <c r="U78" s="1"/>
      <c r="V78" s="1"/>
      <c r="W78" s="1"/>
      <c r="X78" s="1"/>
    </row>
    <row r="79" spans="10:24" s="3" customFormat="1">
      <c r="J79" s="1"/>
      <c r="K79" s="1"/>
      <c r="L79" s="1"/>
      <c r="M79" s="1"/>
      <c r="N79" s="1"/>
      <c r="O79" s="1"/>
      <c r="P79" s="1"/>
      <c r="Q79" s="1"/>
      <c r="R79" s="1"/>
      <c r="S79" s="1"/>
      <c r="T79" s="1"/>
      <c r="U79" s="1"/>
      <c r="V79" s="1"/>
      <c r="W79" s="1"/>
      <c r="X79" s="1"/>
    </row>
    <row r="80" spans="10:24" s="3" customFormat="1">
      <c r="J80" s="1"/>
      <c r="K80" s="1"/>
      <c r="L80" s="1"/>
      <c r="M80" s="1"/>
      <c r="N80" s="1"/>
      <c r="O80" s="1"/>
      <c r="P80" s="1"/>
      <c r="Q80" s="1"/>
      <c r="R80" s="1"/>
      <c r="S80" s="1"/>
      <c r="T80" s="1"/>
      <c r="U80" s="1"/>
      <c r="V80" s="1"/>
      <c r="W80" s="1"/>
      <c r="X80" s="1"/>
    </row>
    <row r="81" spans="10:24" s="3" customFormat="1">
      <c r="J81" s="1"/>
      <c r="K81" s="1"/>
      <c r="L81" s="1"/>
      <c r="M81" s="1"/>
      <c r="N81" s="1"/>
      <c r="O81" s="1"/>
      <c r="P81" s="1"/>
      <c r="Q81" s="1"/>
      <c r="R81" s="1"/>
      <c r="S81" s="1"/>
      <c r="T81" s="1"/>
      <c r="U81" s="1"/>
      <c r="V81" s="1"/>
      <c r="W81" s="1"/>
      <c r="X81" s="1"/>
    </row>
    <row r="82" spans="10:24" s="3" customFormat="1">
      <c r="J82" s="1"/>
      <c r="K82" s="1"/>
      <c r="L82" s="1"/>
      <c r="M82" s="1"/>
      <c r="N82" s="1"/>
      <c r="O82" s="1"/>
      <c r="P82" s="1"/>
      <c r="Q82" s="1"/>
      <c r="R82" s="1"/>
      <c r="S82" s="1"/>
      <c r="T82" s="1"/>
      <c r="U82" s="1"/>
      <c r="V82" s="1"/>
      <c r="W82" s="1"/>
      <c r="X82" s="1"/>
    </row>
    <row r="83" spans="10:24" s="3" customFormat="1">
      <c r="J83" s="1"/>
      <c r="K83" s="1"/>
      <c r="L83" s="1"/>
      <c r="M83" s="1"/>
      <c r="N83" s="1"/>
      <c r="O83" s="1"/>
      <c r="P83" s="1"/>
      <c r="Q83" s="1"/>
      <c r="R83" s="1"/>
      <c r="S83" s="1"/>
      <c r="T83" s="1"/>
      <c r="U83" s="1"/>
      <c r="V83" s="1"/>
      <c r="W83" s="1"/>
      <c r="X83" s="1"/>
    </row>
    <row r="84" spans="10:24" s="3" customFormat="1">
      <c r="J84" s="1"/>
      <c r="K84" s="1"/>
      <c r="L84" s="1"/>
      <c r="M84" s="1"/>
      <c r="N84" s="1"/>
      <c r="O84" s="1"/>
      <c r="P84" s="1"/>
      <c r="Q84" s="1"/>
      <c r="R84" s="1"/>
      <c r="S84" s="1"/>
      <c r="T84" s="1"/>
      <c r="U84" s="1"/>
      <c r="V84" s="1"/>
      <c r="W84" s="1"/>
      <c r="X84" s="1"/>
    </row>
    <row r="85" spans="10:24" s="3" customFormat="1">
      <c r="J85" s="1"/>
      <c r="K85" s="1"/>
      <c r="L85" s="1"/>
      <c r="M85" s="1"/>
      <c r="N85" s="1"/>
      <c r="O85" s="1"/>
      <c r="P85" s="1"/>
      <c r="Q85" s="1"/>
      <c r="R85" s="1"/>
      <c r="S85" s="1"/>
      <c r="T85" s="1"/>
      <c r="U85" s="1"/>
      <c r="V85" s="1"/>
      <c r="W85" s="1"/>
      <c r="X85" s="1"/>
    </row>
    <row r="86" spans="10:24" s="3" customFormat="1">
      <c r="J86" s="1"/>
      <c r="K86" s="1"/>
      <c r="L86" s="1"/>
      <c r="M86" s="1"/>
      <c r="N86" s="1"/>
      <c r="O86" s="1"/>
      <c r="P86" s="1"/>
      <c r="Q86" s="1"/>
      <c r="R86" s="1"/>
      <c r="S86" s="1"/>
      <c r="T86" s="1"/>
      <c r="U86" s="1"/>
      <c r="V86" s="1"/>
      <c r="W86" s="1"/>
      <c r="X86" s="1"/>
    </row>
    <row r="87" spans="10:24" s="3" customFormat="1">
      <c r="J87" s="1"/>
      <c r="K87" s="1"/>
      <c r="L87" s="1"/>
      <c r="M87" s="1"/>
      <c r="N87" s="1"/>
      <c r="O87" s="1"/>
      <c r="P87" s="1"/>
      <c r="Q87" s="1"/>
      <c r="R87" s="1"/>
      <c r="S87" s="1"/>
      <c r="T87" s="1"/>
      <c r="U87" s="1"/>
      <c r="V87" s="1"/>
      <c r="W87" s="1"/>
      <c r="X87" s="1"/>
    </row>
    <row r="88" spans="10:24" s="3" customFormat="1">
      <c r="J88" s="1"/>
      <c r="K88" s="1"/>
      <c r="L88" s="1"/>
      <c r="M88" s="1"/>
      <c r="N88" s="1"/>
      <c r="O88" s="1"/>
      <c r="P88" s="1"/>
      <c r="Q88" s="1"/>
      <c r="R88" s="1"/>
      <c r="S88" s="1"/>
      <c r="T88" s="1"/>
      <c r="U88" s="1"/>
      <c r="V88" s="1"/>
      <c r="W88" s="1"/>
      <c r="X88" s="1"/>
    </row>
    <row r="89" spans="10:24" s="3" customFormat="1">
      <c r="J89" s="1"/>
      <c r="K89" s="1"/>
      <c r="L89" s="1"/>
      <c r="M89" s="1"/>
      <c r="N89" s="1"/>
      <c r="O89" s="1"/>
      <c r="P89" s="1"/>
      <c r="Q89" s="1"/>
      <c r="R89" s="1"/>
      <c r="S89" s="1"/>
      <c r="T89" s="1"/>
      <c r="U89" s="1"/>
      <c r="V89" s="1"/>
      <c r="W89" s="1"/>
      <c r="X89" s="1"/>
    </row>
    <row r="90" spans="10:24" s="3" customFormat="1">
      <c r="J90" s="1"/>
      <c r="K90" s="1"/>
      <c r="L90" s="1"/>
      <c r="M90" s="1"/>
      <c r="N90" s="1"/>
      <c r="O90" s="1"/>
      <c r="P90" s="1"/>
      <c r="Q90" s="1"/>
      <c r="R90" s="1"/>
      <c r="S90" s="1"/>
      <c r="T90" s="1"/>
      <c r="U90" s="1"/>
      <c r="V90" s="1"/>
      <c r="W90" s="1"/>
      <c r="X90" s="1"/>
    </row>
    <row r="91" spans="10:24" s="3" customFormat="1">
      <c r="J91" s="1"/>
      <c r="K91" s="1"/>
      <c r="L91" s="1"/>
      <c r="M91" s="1"/>
      <c r="N91" s="1"/>
      <c r="O91" s="1"/>
      <c r="P91" s="1"/>
      <c r="Q91" s="1"/>
      <c r="R91" s="1"/>
      <c r="S91" s="1"/>
      <c r="T91" s="1"/>
      <c r="U91" s="1"/>
      <c r="V91" s="1"/>
      <c r="W91" s="1"/>
      <c r="X91" s="1"/>
    </row>
    <row r="92" spans="10:24" s="3" customFormat="1">
      <c r="J92" s="1"/>
      <c r="K92" s="1"/>
      <c r="L92" s="1"/>
      <c r="M92" s="1"/>
      <c r="N92" s="1"/>
      <c r="O92" s="1"/>
      <c r="P92" s="1"/>
      <c r="Q92" s="1"/>
      <c r="R92" s="1"/>
      <c r="S92" s="1"/>
      <c r="T92" s="1"/>
      <c r="U92" s="1"/>
      <c r="V92" s="1"/>
      <c r="W92" s="1"/>
      <c r="X92" s="1"/>
    </row>
    <row r="93" spans="10:24" s="3" customFormat="1">
      <c r="J93" s="1"/>
      <c r="K93" s="1"/>
      <c r="L93" s="1"/>
      <c r="M93" s="1"/>
      <c r="N93" s="1"/>
      <c r="O93" s="1"/>
      <c r="P93" s="1"/>
      <c r="Q93" s="1"/>
      <c r="R93" s="1"/>
      <c r="S93" s="1"/>
      <c r="T93" s="1"/>
      <c r="U93" s="1"/>
      <c r="V93" s="1"/>
      <c r="W93" s="1"/>
      <c r="X93" s="1"/>
    </row>
    <row r="94" spans="10:24" s="3" customFormat="1">
      <c r="J94" s="1"/>
      <c r="K94" s="1"/>
      <c r="L94" s="1"/>
      <c r="M94" s="1"/>
      <c r="N94" s="1"/>
      <c r="O94" s="1"/>
      <c r="P94" s="1"/>
      <c r="Q94" s="1"/>
      <c r="R94" s="1"/>
      <c r="S94" s="1"/>
      <c r="T94" s="1"/>
      <c r="U94" s="1"/>
      <c r="V94" s="1"/>
      <c r="W94" s="1"/>
      <c r="X94" s="1"/>
    </row>
    <row r="95" spans="10:24" s="3" customFormat="1">
      <c r="J95" s="1"/>
      <c r="K95" s="1"/>
      <c r="L95" s="1"/>
      <c r="M95" s="1"/>
      <c r="N95" s="1"/>
      <c r="O95" s="1"/>
      <c r="P95" s="1"/>
      <c r="Q95" s="1"/>
      <c r="R95" s="1"/>
      <c r="S95" s="1"/>
      <c r="T95" s="1"/>
      <c r="U95" s="1"/>
      <c r="V95" s="1"/>
      <c r="W95" s="1"/>
      <c r="X95" s="1"/>
    </row>
    <row r="96" spans="10:24" s="3" customFormat="1">
      <c r="J96" s="1"/>
      <c r="K96" s="1"/>
      <c r="L96" s="1"/>
      <c r="M96" s="1"/>
      <c r="N96" s="1"/>
      <c r="O96" s="1"/>
      <c r="P96" s="1"/>
      <c r="Q96" s="1"/>
      <c r="R96" s="1"/>
      <c r="S96" s="1"/>
      <c r="T96" s="1"/>
      <c r="U96" s="1"/>
      <c r="V96" s="1"/>
      <c r="W96" s="1"/>
      <c r="X96" s="1"/>
    </row>
    <row r="97" spans="10:24" s="3" customFormat="1">
      <c r="J97" s="1"/>
      <c r="K97" s="1"/>
      <c r="L97" s="1"/>
      <c r="M97" s="1"/>
      <c r="N97" s="1"/>
      <c r="O97" s="1"/>
      <c r="P97" s="1"/>
      <c r="Q97" s="1"/>
      <c r="R97" s="1"/>
      <c r="S97" s="1"/>
      <c r="T97" s="1"/>
      <c r="U97" s="1"/>
      <c r="V97" s="1"/>
      <c r="W97" s="1"/>
      <c r="X97" s="1"/>
    </row>
    <row r="98" spans="10:24" s="3" customFormat="1">
      <c r="J98" s="1"/>
      <c r="K98" s="1"/>
      <c r="L98" s="1"/>
      <c r="M98" s="1"/>
      <c r="N98" s="1"/>
      <c r="O98" s="1"/>
      <c r="P98" s="1"/>
      <c r="Q98" s="1"/>
      <c r="R98" s="1"/>
      <c r="S98" s="1"/>
      <c r="T98" s="1"/>
      <c r="U98" s="1"/>
      <c r="V98" s="1"/>
      <c r="W98" s="1"/>
      <c r="X98" s="1"/>
    </row>
    <row r="99" spans="10:24" s="3" customFormat="1">
      <c r="J99" s="1"/>
      <c r="K99" s="1"/>
      <c r="L99" s="1"/>
      <c r="M99" s="1"/>
      <c r="N99" s="1"/>
      <c r="O99" s="1"/>
      <c r="P99" s="1"/>
      <c r="Q99" s="1"/>
      <c r="R99" s="1"/>
      <c r="S99" s="1"/>
      <c r="T99" s="1"/>
      <c r="U99" s="1"/>
      <c r="V99" s="1"/>
      <c r="W99" s="1"/>
      <c r="X99" s="1"/>
    </row>
    <row r="100" spans="10:24" s="3" customFormat="1">
      <c r="J100" s="1"/>
      <c r="K100" s="1"/>
      <c r="L100" s="1"/>
      <c r="M100" s="1"/>
      <c r="N100" s="1"/>
      <c r="O100" s="1"/>
      <c r="P100" s="1"/>
      <c r="Q100" s="1"/>
      <c r="R100" s="1"/>
      <c r="S100" s="1"/>
      <c r="T100" s="1"/>
      <c r="U100" s="1"/>
      <c r="V100" s="1"/>
      <c r="W100" s="1"/>
      <c r="X100" s="1"/>
    </row>
    <row r="101" spans="10:24" s="3" customFormat="1">
      <c r="J101" s="1"/>
      <c r="K101" s="1"/>
      <c r="L101" s="1"/>
      <c r="M101" s="1"/>
      <c r="N101" s="1"/>
      <c r="O101" s="1"/>
      <c r="P101" s="1"/>
      <c r="Q101" s="1"/>
      <c r="R101" s="1"/>
      <c r="S101" s="1"/>
      <c r="T101" s="1"/>
      <c r="U101" s="1"/>
      <c r="V101" s="1"/>
      <c r="W101" s="1"/>
      <c r="X101" s="1"/>
    </row>
    <row r="102" spans="10:24" s="3" customFormat="1">
      <c r="J102" s="1"/>
      <c r="K102" s="1"/>
      <c r="L102" s="1"/>
      <c r="M102" s="1"/>
      <c r="N102" s="1"/>
      <c r="O102" s="1"/>
      <c r="P102" s="1"/>
      <c r="Q102" s="1"/>
      <c r="R102" s="1"/>
      <c r="S102" s="1"/>
      <c r="T102" s="1"/>
      <c r="U102" s="1"/>
      <c r="V102" s="1"/>
      <c r="W102" s="1"/>
      <c r="X102" s="1"/>
    </row>
    <row r="103" spans="10:24" s="3" customFormat="1">
      <c r="J103" s="1"/>
      <c r="K103" s="1"/>
      <c r="L103" s="1"/>
      <c r="M103" s="1"/>
      <c r="N103" s="1"/>
      <c r="O103" s="1"/>
      <c r="P103" s="1"/>
      <c r="Q103" s="1"/>
      <c r="R103" s="1"/>
      <c r="S103" s="1"/>
      <c r="T103" s="1"/>
      <c r="U103" s="1"/>
      <c r="V103" s="1"/>
      <c r="W103" s="1"/>
      <c r="X103" s="1"/>
    </row>
    <row r="104" spans="10:24" s="3" customFormat="1">
      <c r="J104" s="1"/>
      <c r="K104" s="1"/>
      <c r="L104" s="1"/>
      <c r="M104" s="1"/>
      <c r="N104" s="1"/>
      <c r="O104" s="1"/>
      <c r="P104" s="1"/>
      <c r="Q104" s="1"/>
      <c r="R104" s="1"/>
      <c r="S104" s="1"/>
      <c r="T104" s="1"/>
      <c r="U104" s="1"/>
      <c r="V104" s="1"/>
      <c r="W104" s="1"/>
      <c r="X104" s="1"/>
    </row>
    <row r="105" spans="10:24" s="3" customFormat="1">
      <c r="J105" s="1"/>
      <c r="K105" s="1"/>
      <c r="L105" s="1"/>
      <c r="M105" s="1"/>
      <c r="N105" s="1"/>
      <c r="O105" s="1"/>
      <c r="P105" s="1"/>
      <c r="Q105" s="1"/>
      <c r="R105" s="1"/>
      <c r="S105" s="1"/>
      <c r="T105" s="1"/>
      <c r="U105" s="1"/>
      <c r="V105" s="1"/>
      <c r="W105" s="1"/>
      <c r="X105" s="1"/>
    </row>
    <row r="106" spans="10:24" s="3" customFormat="1">
      <c r="J106" s="1"/>
      <c r="K106" s="1"/>
      <c r="L106" s="1"/>
      <c r="M106" s="1"/>
      <c r="N106" s="1"/>
      <c r="O106" s="1"/>
      <c r="P106" s="1"/>
      <c r="Q106" s="1"/>
      <c r="R106" s="1"/>
      <c r="S106" s="1"/>
      <c r="T106" s="1"/>
      <c r="U106" s="1"/>
      <c r="V106" s="1"/>
      <c r="W106" s="1"/>
      <c r="X106" s="1"/>
    </row>
    <row r="107" spans="10:24" s="3" customFormat="1">
      <c r="J107" s="1"/>
      <c r="K107" s="1"/>
      <c r="L107" s="1"/>
      <c r="M107" s="1"/>
      <c r="N107" s="1"/>
      <c r="O107" s="1"/>
      <c r="P107" s="1"/>
      <c r="Q107" s="1"/>
      <c r="R107" s="1"/>
      <c r="S107" s="1"/>
      <c r="T107" s="1"/>
      <c r="U107" s="1"/>
      <c r="V107" s="1"/>
      <c r="W107" s="1"/>
      <c r="X107" s="1"/>
    </row>
    <row r="108" spans="10:24" s="3" customFormat="1">
      <c r="J108" s="1"/>
      <c r="K108" s="1"/>
      <c r="L108" s="1"/>
      <c r="M108" s="1"/>
      <c r="N108" s="1"/>
      <c r="O108" s="1"/>
      <c r="P108" s="1"/>
      <c r="Q108" s="1"/>
      <c r="R108" s="1"/>
      <c r="S108" s="1"/>
      <c r="T108" s="1"/>
      <c r="U108" s="1"/>
      <c r="V108" s="1"/>
      <c r="W108" s="1"/>
      <c r="X108" s="1"/>
    </row>
    <row r="109" spans="10:24" s="3" customFormat="1">
      <c r="J109" s="1"/>
      <c r="K109" s="1"/>
      <c r="L109" s="1"/>
      <c r="M109" s="1"/>
      <c r="N109" s="1"/>
      <c r="O109" s="1"/>
      <c r="P109" s="1"/>
      <c r="Q109" s="1"/>
      <c r="R109" s="1"/>
      <c r="S109" s="1"/>
      <c r="T109" s="1"/>
      <c r="U109" s="1"/>
      <c r="V109" s="1"/>
      <c r="W109" s="1"/>
      <c r="X109" s="1"/>
    </row>
    <row r="110" spans="10:24" s="3" customFormat="1">
      <c r="J110" s="1"/>
      <c r="K110" s="1"/>
      <c r="L110" s="1"/>
      <c r="M110" s="1"/>
      <c r="N110" s="1"/>
      <c r="O110" s="1"/>
      <c r="P110" s="1"/>
      <c r="Q110" s="1"/>
      <c r="R110" s="1"/>
      <c r="S110" s="1"/>
      <c r="T110" s="1"/>
      <c r="U110" s="1"/>
      <c r="V110" s="1"/>
      <c r="W110" s="1"/>
      <c r="X110" s="1"/>
    </row>
    <row r="111" spans="10:24" s="3" customFormat="1">
      <c r="J111" s="1"/>
      <c r="K111" s="1"/>
      <c r="L111" s="1"/>
      <c r="M111" s="1"/>
      <c r="N111" s="1"/>
      <c r="O111" s="1"/>
      <c r="P111" s="1"/>
      <c r="Q111" s="1"/>
      <c r="R111" s="1"/>
      <c r="S111" s="1"/>
      <c r="T111" s="1"/>
      <c r="U111" s="1"/>
      <c r="V111" s="1"/>
      <c r="W111" s="1"/>
      <c r="X111" s="1"/>
    </row>
    <row r="112" spans="10:24" s="3" customFormat="1">
      <c r="J112" s="1"/>
      <c r="K112" s="1"/>
      <c r="L112" s="1"/>
      <c r="M112" s="1"/>
      <c r="N112" s="1"/>
      <c r="O112" s="1"/>
      <c r="P112" s="1"/>
      <c r="Q112" s="1"/>
      <c r="R112" s="1"/>
      <c r="S112" s="1"/>
      <c r="T112" s="1"/>
      <c r="U112" s="1"/>
      <c r="V112" s="1"/>
      <c r="W112" s="1"/>
      <c r="X112" s="1"/>
    </row>
    <row r="113" spans="10:24" s="3" customFormat="1">
      <c r="J113" s="1"/>
      <c r="K113" s="1"/>
      <c r="L113" s="1"/>
      <c r="M113" s="1"/>
      <c r="N113" s="1"/>
      <c r="O113" s="1"/>
      <c r="P113" s="1"/>
      <c r="Q113" s="1"/>
      <c r="R113" s="1"/>
      <c r="S113" s="1"/>
      <c r="T113" s="1"/>
      <c r="U113" s="1"/>
      <c r="V113" s="1"/>
      <c r="W113" s="1"/>
      <c r="X113" s="1"/>
    </row>
    <row r="114" spans="10:24" s="3" customFormat="1">
      <c r="J114" s="1"/>
      <c r="K114" s="1"/>
      <c r="L114" s="1"/>
      <c r="M114" s="1"/>
      <c r="N114" s="1"/>
      <c r="O114" s="1"/>
      <c r="P114" s="1"/>
      <c r="Q114" s="1"/>
      <c r="R114" s="1"/>
      <c r="S114" s="1"/>
      <c r="T114" s="1"/>
      <c r="U114" s="1"/>
      <c r="V114" s="1"/>
      <c r="W114" s="1"/>
      <c r="X114" s="1"/>
    </row>
    <row r="115" spans="10:24" s="3" customFormat="1"/>
    <row r="116" spans="10:24" s="3" customFormat="1"/>
    <row r="117" spans="10:24" s="3" customFormat="1"/>
    <row r="118" spans="10:24" s="3" customFormat="1"/>
    <row r="119" spans="10:24" s="3" customFormat="1"/>
    <row r="120" spans="10:24" s="3" customFormat="1"/>
    <row r="121" spans="10:24" s="3" customFormat="1"/>
    <row r="122" spans="10:24" s="3" customFormat="1"/>
    <row r="123" spans="10:24" s="3" customFormat="1"/>
    <row r="124" spans="10:24" s="3" customFormat="1"/>
    <row r="125" spans="10:24" s="3" customFormat="1"/>
    <row r="126" spans="10:24" s="3" customFormat="1"/>
    <row r="127" spans="10:24" s="3" customFormat="1"/>
    <row r="128" spans="10:24"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row r="146" s="3" customFormat="1"/>
    <row r="147" s="3" customFormat="1"/>
    <row r="148" s="3" customFormat="1"/>
    <row r="149" s="3" customFormat="1"/>
    <row r="150" s="3" customFormat="1"/>
    <row r="151" s="3" customFormat="1"/>
    <row r="152" s="3" customFormat="1"/>
    <row r="153" s="3" customFormat="1"/>
    <row r="154" s="3" customFormat="1"/>
    <row r="155" s="3" customFormat="1"/>
    <row r="156" s="3" customFormat="1"/>
    <row r="157" s="3" customFormat="1"/>
    <row r="158" s="3" customFormat="1"/>
    <row r="159" s="3" customFormat="1"/>
    <row r="160" s="3" customFormat="1"/>
    <row r="161" s="3" customFormat="1"/>
    <row r="162" s="3" customFormat="1"/>
    <row r="163" s="3" customFormat="1"/>
    <row r="164" s="3" customFormat="1"/>
    <row r="165" s="3" customFormat="1"/>
    <row r="166" s="3" customFormat="1"/>
    <row r="167" s="3" customFormat="1"/>
    <row r="168" s="3" customFormat="1"/>
    <row r="169" s="3" customFormat="1"/>
    <row r="170" s="3" customFormat="1"/>
    <row r="171" s="3" customFormat="1"/>
    <row r="172" s="3" customFormat="1"/>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row r="198" s="3" customFormat="1"/>
    <row r="199" s="3" customFormat="1"/>
    <row r="238" s="3" customFormat="1"/>
  </sheetData>
  <mergeCells count="9">
    <mergeCell ref="B11:G11"/>
    <mergeCell ref="B17:G17"/>
    <mergeCell ref="B23:G23"/>
    <mergeCell ref="B3:F3"/>
    <mergeCell ref="H3:I3"/>
    <mergeCell ref="C4:F4"/>
    <mergeCell ref="H4:I4"/>
    <mergeCell ref="C5:F5"/>
    <mergeCell ref="B10:G10"/>
  </mergeCells>
  <phoneticPr fontId="33" type="noConversion"/>
  <hyperlinks>
    <hyperlink ref="B1" location="Contents!A1" display="Back to Contents" xr:uid="{00000000-0004-0000-15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F2CC"/>
  </sheetPr>
  <dimension ref="A1:AZ16"/>
  <sheetViews>
    <sheetView topLeftCell="A8" zoomScale="70" zoomScaleNormal="70" workbookViewId="0">
      <selection activeCell="D12" sqref="D12"/>
    </sheetView>
  </sheetViews>
  <sheetFormatPr defaultColWidth="9.26953125" defaultRowHeight="14"/>
  <cols>
    <col min="1" max="1" width="9.26953125" style="2" customWidth="1"/>
    <col min="2" max="5" width="21.81640625" style="2" customWidth="1"/>
    <col min="6" max="11" width="16.54296875" style="2" customWidth="1"/>
    <col min="12" max="12" width="24.81640625" style="2" customWidth="1"/>
    <col min="13" max="22" width="16.54296875" style="2" customWidth="1"/>
    <col min="23" max="23" width="9.26953125" style="2" customWidth="1"/>
    <col min="24" max="16384" width="9.26953125" style="2"/>
  </cols>
  <sheetData>
    <row r="1" spans="1:52" s="1" customFormat="1" ht="15" customHeight="1">
      <c r="B1" s="21" t="s">
        <v>53</v>
      </c>
      <c r="J1" s="714" t="s">
        <v>401</v>
      </c>
      <c r="K1" s="714"/>
      <c r="L1" s="714"/>
      <c r="M1" s="714"/>
      <c r="N1" s="714"/>
      <c r="O1" s="714"/>
      <c r="P1" s="714"/>
      <c r="Q1" s="714"/>
    </row>
    <row r="2" spans="1:52" ht="15" customHeight="1" thickBot="1">
      <c r="A2" s="1"/>
      <c r="B2" s="1"/>
      <c r="C2" s="1"/>
      <c r="D2" s="1"/>
      <c r="E2" s="1"/>
      <c r="F2" s="1"/>
      <c r="G2" s="1"/>
      <c r="H2" s="1"/>
      <c r="I2" s="1"/>
      <c r="J2" s="714"/>
      <c r="K2" s="714"/>
      <c r="L2" s="714"/>
      <c r="M2" s="714"/>
      <c r="N2" s="714"/>
      <c r="O2" s="714"/>
      <c r="P2" s="714"/>
      <c r="Q2" s="714"/>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6.65" customHeight="1" thickBot="1">
      <c r="A3" s="1"/>
      <c r="B3" s="715" t="s">
        <v>39</v>
      </c>
      <c r="C3" s="715"/>
      <c r="D3" s="451"/>
      <c r="E3" s="452"/>
      <c r="F3" s="1"/>
      <c r="G3" s="1"/>
      <c r="H3" s="453"/>
      <c r="I3" s="453"/>
      <c r="J3" s="714"/>
      <c r="K3" s="714"/>
      <c r="L3" s="714"/>
      <c r="M3" s="714"/>
      <c r="N3" s="714"/>
      <c r="O3" s="714"/>
      <c r="P3" s="714"/>
      <c r="Q3" s="714"/>
      <c r="R3" s="453"/>
      <c r="S3" s="453"/>
      <c r="T3" s="453"/>
      <c r="U3" s="453"/>
      <c r="V3" s="453"/>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20.65" customHeight="1">
      <c r="A4" s="1"/>
      <c r="B4" s="61" t="s">
        <v>1</v>
      </c>
      <c r="C4" s="454" t="str">
        <f>Guidance!C4</f>
        <v>TS0036</v>
      </c>
      <c r="D4" s="11"/>
      <c r="E4" s="11"/>
      <c r="F4" s="1"/>
      <c r="G4" s="1"/>
      <c r="H4" s="1"/>
      <c r="I4" s="1"/>
      <c r="J4" s="714"/>
      <c r="K4" s="714"/>
      <c r="L4" s="714"/>
      <c r="M4" s="714"/>
      <c r="N4" s="714"/>
      <c r="O4" s="714"/>
      <c r="P4" s="714"/>
      <c r="Q4" s="714"/>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22.15" customHeight="1" thickBot="1">
      <c r="A5" s="1"/>
      <c r="B5" s="6" t="s">
        <v>3</v>
      </c>
      <c r="C5" s="455" t="str">
        <f>Guidance!C5</f>
        <v>Jiangsu Hankook Tire Co., LTD.</v>
      </c>
      <c r="D5" s="11"/>
      <c r="E5" s="84"/>
      <c r="F5" s="1"/>
      <c r="G5" s="1"/>
      <c r="H5" s="1"/>
      <c r="I5" s="1"/>
      <c r="J5" s="714"/>
      <c r="K5" s="714"/>
      <c r="L5" s="714"/>
      <c r="M5" s="714"/>
      <c r="N5" s="714"/>
      <c r="O5" s="714"/>
      <c r="P5" s="714"/>
      <c r="Q5" s="714"/>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 thickBot="1">
      <c r="A7" s="1"/>
      <c r="B7" s="456" t="s">
        <v>402</v>
      </c>
      <c r="C7" s="457"/>
      <c r="D7" s="458"/>
      <c r="E7" s="37"/>
      <c r="F7" s="37"/>
      <c r="G7" s="459"/>
      <c r="H7" s="37"/>
      <c r="I7" s="457"/>
      <c r="J7" s="460"/>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15" thickBot="1">
      <c r="A8" s="1"/>
      <c r="B8" s="39" t="s">
        <v>403</v>
      </c>
      <c r="C8" s="40"/>
      <c r="D8" s="40"/>
      <c r="E8" s="40"/>
      <c r="F8" s="40"/>
      <c r="G8" s="40"/>
      <c r="H8" s="40"/>
      <c r="I8" s="41"/>
      <c r="J8" s="1"/>
      <c r="K8" s="1"/>
      <c r="L8" s="1"/>
      <c r="M8" s="1"/>
      <c r="N8" s="1"/>
      <c r="O8" s="1"/>
      <c r="P8" s="1"/>
      <c r="Q8" s="1"/>
      <c r="R8" s="1"/>
      <c r="S8" s="1"/>
      <c r="T8" s="679" t="s">
        <v>404</v>
      </c>
      <c r="U8" s="1"/>
      <c r="V8" s="1"/>
      <c r="W8" s="1"/>
      <c r="X8" s="716" t="s">
        <v>405</v>
      </c>
      <c r="Y8" s="1"/>
      <c r="Z8" s="1"/>
      <c r="AA8" s="716" t="s">
        <v>406</v>
      </c>
      <c r="AB8" s="1"/>
      <c r="AC8" s="716" t="s">
        <v>407</v>
      </c>
      <c r="AD8" s="1"/>
      <c r="AE8" s="1"/>
      <c r="AF8" s="1"/>
      <c r="AG8" s="1"/>
      <c r="AH8" s="1"/>
      <c r="AI8" s="1"/>
      <c r="AJ8" s="1"/>
      <c r="AK8" s="1"/>
      <c r="AL8" s="1"/>
      <c r="AM8" s="1"/>
      <c r="AN8" s="1"/>
      <c r="AO8" s="1"/>
      <c r="AP8" s="1"/>
      <c r="AQ8" s="1"/>
      <c r="AR8" s="1"/>
      <c r="AS8" s="1"/>
      <c r="AT8" s="1"/>
      <c r="AU8" s="1"/>
      <c r="AV8" s="1"/>
      <c r="AW8" s="1"/>
      <c r="AX8" s="1"/>
      <c r="AY8" s="1"/>
      <c r="AZ8" s="1"/>
    </row>
    <row r="9" spans="1:52" ht="14.5" thickBot="1">
      <c r="A9" s="1"/>
      <c r="B9" s="1"/>
      <c r="C9" s="1"/>
      <c r="D9" s="1"/>
      <c r="E9" s="1"/>
      <c r="F9" s="1"/>
      <c r="G9" s="1"/>
      <c r="H9" s="461"/>
      <c r="I9" s="1"/>
      <c r="J9" s="1"/>
      <c r="K9" s="1"/>
      <c r="L9" s="1"/>
      <c r="M9" s="1"/>
      <c r="N9" s="1"/>
      <c r="O9" s="1"/>
      <c r="P9" s="1"/>
      <c r="Q9" s="1"/>
      <c r="R9" s="1"/>
      <c r="S9" s="1"/>
      <c r="T9" s="679"/>
      <c r="U9" s="1"/>
      <c r="V9" s="1"/>
      <c r="W9" s="1"/>
      <c r="X9" s="716"/>
      <c r="Y9" s="1"/>
      <c r="Z9" s="1"/>
      <c r="AA9" s="716"/>
      <c r="AB9" s="1"/>
      <c r="AC9" s="716"/>
      <c r="AD9" s="1"/>
      <c r="AE9" s="1"/>
      <c r="AF9" s="1"/>
      <c r="AG9" s="1"/>
      <c r="AH9" s="1"/>
      <c r="AI9" s="1"/>
      <c r="AJ9" s="1"/>
      <c r="AK9" s="1"/>
      <c r="AL9" s="1"/>
      <c r="AM9" s="1"/>
      <c r="AN9" s="1"/>
      <c r="AO9" s="1"/>
      <c r="AP9" s="1"/>
      <c r="AQ9" s="1"/>
      <c r="AR9" s="1"/>
      <c r="AS9" s="1"/>
      <c r="AT9" s="1"/>
      <c r="AU9" s="1"/>
      <c r="AV9" s="1"/>
      <c r="AW9" s="1"/>
      <c r="AX9" s="1"/>
      <c r="AY9" s="1"/>
      <c r="AZ9" s="1"/>
    </row>
    <row r="10" spans="1:52" ht="15" customHeight="1" thickBot="1">
      <c r="A10" s="1"/>
      <c r="B10" s="712" t="s">
        <v>408</v>
      </c>
      <c r="C10" s="712"/>
      <c r="D10" s="712"/>
      <c r="E10" s="712"/>
      <c r="F10" s="712"/>
      <c r="G10" s="712"/>
      <c r="H10" s="712"/>
      <c r="I10" s="712"/>
      <c r="J10" s="712"/>
      <c r="K10" s="712"/>
      <c r="L10" s="712"/>
      <c r="M10" s="712"/>
      <c r="N10" s="712"/>
      <c r="O10" s="712"/>
      <c r="P10" s="712" t="s">
        <v>409</v>
      </c>
      <c r="Q10" s="712"/>
      <c r="R10" s="712"/>
      <c r="S10" s="712"/>
      <c r="T10" s="712"/>
      <c r="U10" s="712"/>
      <c r="V10" s="712"/>
      <c r="W10" s="712"/>
      <c r="X10" s="712"/>
      <c r="Y10" s="712"/>
      <c r="Z10" s="712"/>
      <c r="AA10" s="712"/>
      <c r="AB10" s="712"/>
      <c r="AC10" s="712"/>
      <c r="AD10" s="712"/>
      <c r="AE10" s="712"/>
      <c r="AF10" s="712"/>
      <c r="AG10" s="1"/>
      <c r="AH10" s="1"/>
      <c r="AI10" s="1"/>
      <c r="AJ10" s="1"/>
      <c r="AK10" s="1"/>
      <c r="AL10" s="1"/>
      <c r="AM10" s="1"/>
      <c r="AN10" s="1"/>
      <c r="AO10" s="1"/>
      <c r="AP10" s="1"/>
      <c r="AQ10" s="1"/>
      <c r="AR10" s="1"/>
      <c r="AS10" s="1"/>
      <c r="AT10" s="1"/>
      <c r="AU10" s="1"/>
      <c r="AV10" s="1"/>
      <c r="AW10" s="1"/>
      <c r="AX10" s="1"/>
      <c r="AY10" s="1"/>
      <c r="AZ10" s="1"/>
    </row>
    <row r="11" spans="1:52" s="470" customFormat="1" ht="140.5" thickBot="1">
      <c r="A11" s="282"/>
      <c r="B11" s="462" t="s">
        <v>410</v>
      </c>
      <c r="C11" s="463" t="s">
        <v>411</v>
      </c>
      <c r="D11" s="464" t="s">
        <v>412</v>
      </c>
      <c r="E11" s="464" t="s">
        <v>351</v>
      </c>
      <c r="F11" s="463" t="s">
        <v>413</v>
      </c>
      <c r="G11" s="463" t="s">
        <v>414</v>
      </c>
      <c r="H11" s="463" t="s">
        <v>352</v>
      </c>
      <c r="I11" s="465" t="s">
        <v>415</v>
      </c>
      <c r="J11" s="465" t="s">
        <v>416</v>
      </c>
      <c r="K11" s="466" t="s">
        <v>417</v>
      </c>
      <c r="L11" s="465" t="s">
        <v>418</v>
      </c>
      <c r="M11" s="713" t="s">
        <v>419</v>
      </c>
      <c r="N11" s="713"/>
      <c r="O11" s="465" t="s">
        <v>420</v>
      </c>
      <c r="P11" s="467" t="s">
        <v>421</v>
      </c>
      <c r="Q11" s="465" t="s">
        <v>422</v>
      </c>
      <c r="R11" s="465" t="s">
        <v>423</v>
      </c>
      <c r="S11" s="465" t="s">
        <v>424</v>
      </c>
      <c r="T11" s="465" t="s">
        <v>425</v>
      </c>
      <c r="U11" s="465" t="s">
        <v>426</v>
      </c>
      <c r="V11" s="465" t="s">
        <v>138</v>
      </c>
      <c r="W11" s="465" t="s">
        <v>222</v>
      </c>
      <c r="X11" s="465" t="s">
        <v>425</v>
      </c>
      <c r="Y11" s="465" t="s">
        <v>426</v>
      </c>
      <c r="Z11" s="465" t="s">
        <v>138</v>
      </c>
      <c r="AA11" s="465" t="s">
        <v>427</v>
      </c>
      <c r="AB11" s="465" t="s">
        <v>426</v>
      </c>
      <c r="AC11" s="465" t="s">
        <v>407</v>
      </c>
      <c r="AD11" s="465" t="s">
        <v>428</v>
      </c>
      <c r="AE11" s="468" t="s">
        <v>429</v>
      </c>
      <c r="AF11" s="469" t="s">
        <v>430</v>
      </c>
      <c r="AG11" s="282"/>
      <c r="AH11" s="282"/>
      <c r="AI11" s="282"/>
      <c r="AJ11" s="282"/>
      <c r="AK11" s="282"/>
      <c r="AL11" s="282"/>
      <c r="AM11" s="282"/>
      <c r="AN11" s="282"/>
      <c r="AO11" s="282"/>
      <c r="AP11" s="282"/>
      <c r="AQ11" s="282"/>
      <c r="AR11" s="282"/>
      <c r="AS11" s="282"/>
      <c r="AT11" s="282"/>
      <c r="AU11" s="282"/>
      <c r="AV11" s="282"/>
      <c r="AW11" s="282"/>
      <c r="AX11" s="282"/>
      <c r="AY11" s="282"/>
      <c r="AZ11" s="282"/>
    </row>
    <row r="12" spans="1:52" s="470" customFormat="1" ht="140">
      <c r="A12" s="282"/>
      <c r="B12" s="602" t="s">
        <v>700</v>
      </c>
      <c r="C12" s="602" t="s">
        <v>700</v>
      </c>
      <c r="D12" s="602" t="s">
        <v>700</v>
      </c>
      <c r="E12" s="602" t="s">
        <v>700</v>
      </c>
      <c r="F12" s="602" t="s">
        <v>700</v>
      </c>
      <c r="G12" s="602" t="s">
        <v>700</v>
      </c>
      <c r="H12" s="602" t="s">
        <v>700</v>
      </c>
      <c r="I12" s="602" t="s">
        <v>700</v>
      </c>
      <c r="J12" s="602" t="s">
        <v>700</v>
      </c>
      <c r="K12" s="602" t="s">
        <v>700</v>
      </c>
      <c r="L12" s="602" t="s">
        <v>700</v>
      </c>
      <c r="M12" s="602" t="s">
        <v>700</v>
      </c>
      <c r="N12" s="602" t="s">
        <v>700</v>
      </c>
      <c r="O12" s="602" t="s">
        <v>700</v>
      </c>
      <c r="P12" s="602" t="s">
        <v>700</v>
      </c>
      <c r="Q12" s="602" t="s">
        <v>700</v>
      </c>
      <c r="R12" s="602" t="s">
        <v>700</v>
      </c>
      <c r="S12" s="602" t="s">
        <v>700</v>
      </c>
      <c r="T12" s="602" t="s">
        <v>700</v>
      </c>
      <c r="U12" s="602" t="s">
        <v>700</v>
      </c>
      <c r="V12" s="602" t="s">
        <v>700</v>
      </c>
      <c r="W12" s="602" t="s">
        <v>700</v>
      </c>
      <c r="X12" s="602" t="s">
        <v>700</v>
      </c>
      <c r="Y12" s="602" t="s">
        <v>700</v>
      </c>
      <c r="Z12" s="602" t="s">
        <v>700</v>
      </c>
      <c r="AA12" s="602" t="s">
        <v>700</v>
      </c>
      <c r="AB12" s="602" t="s">
        <v>700</v>
      </c>
      <c r="AC12" s="602" t="s">
        <v>700</v>
      </c>
      <c r="AD12" s="602" t="s">
        <v>700</v>
      </c>
      <c r="AE12" s="602" t="s">
        <v>700</v>
      </c>
      <c r="AF12" s="602" t="s">
        <v>700</v>
      </c>
      <c r="AG12" s="282"/>
      <c r="AH12" s="282"/>
      <c r="AI12" s="282"/>
      <c r="AJ12" s="282"/>
      <c r="AK12" s="282"/>
      <c r="AL12" s="282"/>
      <c r="AM12" s="282"/>
      <c r="AN12" s="282"/>
      <c r="AO12" s="282"/>
      <c r="AP12" s="282"/>
      <c r="AQ12" s="282"/>
      <c r="AR12" s="282"/>
      <c r="AS12" s="282"/>
      <c r="AT12" s="282"/>
      <c r="AU12" s="282"/>
      <c r="AV12" s="282"/>
      <c r="AW12" s="282"/>
      <c r="AX12" s="282"/>
      <c r="AY12" s="282"/>
      <c r="AZ12" s="282"/>
    </row>
    <row r="13" spans="1:52" ht="13.9" customHeight="1"/>
    <row r="14" spans="1:52" ht="13.9" customHeight="1">
      <c r="B14" s="1"/>
    </row>
    <row r="15" spans="1:52" ht="13.9" customHeight="1">
      <c r="B15" s="471" t="s">
        <v>432</v>
      </c>
    </row>
    <row r="16" spans="1:52" ht="13.9" customHeight="1">
      <c r="B16" s="471" t="s">
        <v>433</v>
      </c>
    </row>
  </sheetData>
  <mergeCells count="9">
    <mergeCell ref="B10:O10"/>
    <mergeCell ref="P10:AF10"/>
    <mergeCell ref="M11:N11"/>
    <mergeCell ref="J1:Q5"/>
    <mergeCell ref="B3:C3"/>
    <mergeCell ref="T8:T9"/>
    <mergeCell ref="X8:X9"/>
    <mergeCell ref="AA8:AA9"/>
    <mergeCell ref="AC8:AC9"/>
  </mergeCells>
  <phoneticPr fontId="33" type="noConversion"/>
  <hyperlinks>
    <hyperlink ref="B1" location="Contents!A1" display="Back to Contents" xr:uid="{00000000-0004-0000-16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CE4D6"/>
  </sheetPr>
  <dimension ref="B1:W12"/>
  <sheetViews>
    <sheetView zoomScale="60" zoomScaleNormal="60" workbookViewId="0">
      <selection activeCell="U10" sqref="U10"/>
    </sheetView>
  </sheetViews>
  <sheetFormatPr defaultColWidth="9.26953125" defaultRowHeight="12.5"/>
  <cols>
    <col min="1" max="1" width="9.26953125" style="472" customWidth="1"/>
    <col min="2" max="2" width="16.81640625" style="472" customWidth="1"/>
    <col min="3" max="3" width="40.54296875" style="472" customWidth="1"/>
    <col min="4" max="4" width="47.81640625" style="472" customWidth="1"/>
    <col min="5" max="5" width="12.54296875" style="472" bestFit="1" customWidth="1"/>
    <col min="6" max="6" width="15.7265625" style="472" customWidth="1"/>
    <col min="7" max="7" width="36.1796875" style="472" customWidth="1"/>
    <col min="8" max="8" width="33.453125" style="472" bestFit="1" customWidth="1"/>
    <col min="9" max="9" width="27.7265625" style="472" customWidth="1"/>
    <col min="10" max="10" width="43.453125" style="472" customWidth="1"/>
    <col min="11" max="11" width="52" style="472" customWidth="1"/>
    <col min="12" max="12" width="27.1796875" style="472" customWidth="1"/>
    <col min="13" max="13" width="21.81640625" style="472" customWidth="1"/>
    <col min="14" max="14" width="24.54296875" style="472" customWidth="1"/>
    <col min="15" max="15" width="21.81640625" style="472" customWidth="1"/>
    <col min="16" max="16" width="20.26953125" style="472" customWidth="1"/>
    <col min="17" max="17" width="28.1796875" style="472" customWidth="1"/>
    <col min="18" max="18" width="18.81640625" style="472" customWidth="1"/>
    <col min="19" max="19" width="21.1796875" style="472" hidden="1" customWidth="1"/>
    <col min="20" max="20" width="24.1796875" style="472" customWidth="1"/>
    <col min="21" max="22" width="24.54296875" style="472" customWidth="1"/>
    <col min="23" max="23" width="47" style="472" customWidth="1"/>
    <col min="24" max="24" width="9.26953125" style="472" customWidth="1"/>
    <col min="25" max="16384" width="9.26953125" style="472"/>
  </cols>
  <sheetData>
    <row r="1" spans="2:23" ht="14">
      <c r="B1" s="21" t="s">
        <v>53</v>
      </c>
      <c r="C1" s="21"/>
      <c r="D1" s="1"/>
      <c r="E1" s="1"/>
      <c r="F1" s="1"/>
      <c r="G1" s="1"/>
      <c r="H1" s="1"/>
      <c r="I1" s="1"/>
      <c r="J1" s="1"/>
      <c r="K1" s="1"/>
      <c r="L1" s="1"/>
      <c r="M1" s="1"/>
      <c r="N1" s="1"/>
      <c r="O1" s="1"/>
      <c r="P1" s="1"/>
      <c r="Q1" s="1"/>
      <c r="R1" s="1"/>
    </row>
    <row r="2" spans="2:23" ht="14.5" thickBot="1">
      <c r="B2" s="1"/>
      <c r="C2" s="1"/>
      <c r="D2" s="1"/>
      <c r="E2" s="1"/>
      <c r="F2" s="1"/>
      <c r="G2" s="1"/>
      <c r="H2" s="1"/>
      <c r="I2" s="1"/>
      <c r="J2" s="1"/>
      <c r="K2" s="1"/>
      <c r="L2" s="1"/>
      <c r="M2" s="1"/>
      <c r="N2" s="1"/>
      <c r="O2" s="1"/>
      <c r="P2" s="1"/>
      <c r="Q2" s="1"/>
      <c r="R2" s="1"/>
    </row>
    <row r="3" spans="2:23" ht="18.5" thickBot="1">
      <c r="B3" s="664" t="s">
        <v>41</v>
      </c>
      <c r="C3" s="664"/>
      <c r="D3" s="664"/>
      <c r="E3" s="664"/>
      <c r="F3" s="665"/>
      <c r="G3" s="665"/>
      <c r="H3" s="665"/>
      <c r="I3" s="665"/>
      <c r="J3" s="665"/>
      <c r="K3" s="665"/>
      <c r="L3" s="665"/>
      <c r="M3" s="665"/>
      <c r="N3" s="665"/>
      <c r="O3" s="665"/>
      <c r="P3" s="665"/>
      <c r="Q3" s="665"/>
      <c r="R3" s="453"/>
    </row>
    <row r="4" spans="2:23" ht="14.5">
      <c r="B4" s="473" t="s">
        <v>1</v>
      </c>
      <c r="C4" s="474"/>
      <c r="D4" s="673" t="str">
        <f>Guidance!C4</f>
        <v>TS0036</v>
      </c>
      <c r="E4" s="673"/>
      <c r="F4" s="665"/>
      <c r="G4" s="665"/>
      <c r="H4" s="665"/>
      <c r="I4" s="665"/>
      <c r="J4" s="665"/>
      <c r="K4" s="665"/>
      <c r="L4" s="665"/>
      <c r="M4" s="665"/>
      <c r="N4" s="665"/>
      <c r="O4" s="665"/>
      <c r="P4" s="665"/>
      <c r="Q4" s="665"/>
      <c r="R4" s="1"/>
    </row>
    <row r="5" spans="2:23" ht="15" thickBot="1">
      <c r="B5" s="132" t="s">
        <v>3</v>
      </c>
      <c r="C5" s="475"/>
      <c r="D5" s="674" t="str">
        <f>Guidance!C5</f>
        <v>Jiangsu Hankook Tire Co., LTD.</v>
      </c>
      <c r="E5" s="674"/>
      <c r="F5" s="84"/>
      <c r="G5" s="84"/>
      <c r="H5" s="1"/>
      <c r="I5" s="1"/>
      <c r="J5" s="1"/>
      <c r="K5" s="1"/>
      <c r="L5" s="1"/>
      <c r="M5" s="1"/>
      <c r="N5" s="1"/>
      <c r="O5" s="1"/>
      <c r="P5" s="1"/>
      <c r="Q5" s="1"/>
      <c r="R5" s="1"/>
    </row>
    <row r="6" spans="2:23" ht="14">
      <c r="B6" s="1"/>
      <c r="C6" s="1"/>
      <c r="D6" s="1"/>
      <c r="E6" s="1"/>
      <c r="F6" s="1"/>
      <c r="G6" s="1"/>
      <c r="H6" s="1"/>
      <c r="I6" s="1"/>
      <c r="J6" s="1"/>
      <c r="K6" s="1"/>
      <c r="L6" s="1"/>
      <c r="M6" s="1"/>
      <c r="N6" s="1"/>
      <c r="O6" s="1"/>
      <c r="P6" s="1"/>
      <c r="Q6" s="1"/>
      <c r="R6" s="1"/>
    </row>
    <row r="7" spans="2:23" ht="14.5" thickBot="1">
      <c r="B7" s="1"/>
      <c r="C7" s="1"/>
      <c r="D7" s="1"/>
      <c r="E7" s="1"/>
      <c r="F7" s="1"/>
      <c r="G7" s="1"/>
      <c r="H7" s="1"/>
      <c r="I7" s="1"/>
      <c r="J7" s="1"/>
      <c r="K7" s="1"/>
      <c r="L7" s="1"/>
      <c r="M7" s="1"/>
      <c r="N7" s="1"/>
      <c r="O7" s="1"/>
      <c r="P7" s="1"/>
      <c r="Q7" s="1"/>
      <c r="R7" s="1"/>
    </row>
    <row r="8" spans="2:23" ht="14.65" customHeight="1" thickBot="1">
      <c r="B8" s="476"/>
      <c r="C8" s="679" t="s">
        <v>434</v>
      </c>
      <c r="D8" s="679"/>
      <c r="E8" s="679"/>
      <c r="F8" s="679"/>
      <c r="G8" s="679"/>
      <c r="H8" s="679"/>
      <c r="I8" s="679"/>
      <c r="J8" s="679"/>
      <c r="K8" s="679"/>
      <c r="L8" s="679"/>
      <c r="M8" s="679"/>
      <c r="N8" s="679"/>
      <c r="O8" s="717"/>
      <c r="P8" s="717"/>
      <c r="Q8" s="717"/>
      <c r="R8" s="717"/>
      <c r="S8" s="717"/>
      <c r="T8" s="717"/>
      <c r="U8" s="717"/>
      <c r="V8" s="717"/>
      <c r="W8" s="717"/>
    </row>
    <row r="9" spans="2:23" ht="83.65" customHeight="1" thickBot="1">
      <c r="B9" s="477" t="s">
        <v>435</v>
      </c>
      <c r="C9" s="477" t="s">
        <v>436</v>
      </c>
      <c r="D9" s="43" t="s">
        <v>437</v>
      </c>
      <c r="E9" s="44" t="s">
        <v>438</v>
      </c>
      <c r="F9" s="44" t="s">
        <v>439</v>
      </c>
      <c r="G9" s="44" t="s">
        <v>440</v>
      </c>
      <c r="H9" s="44" t="s">
        <v>441</v>
      </c>
      <c r="I9" s="44" t="s">
        <v>442</v>
      </c>
      <c r="J9" s="44" t="s">
        <v>443</v>
      </c>
      <c r="K9" s="44" t="s">
        <v>444</v>
      </c>
      <c r="L9" s="44" t="s">
        <v>445</v>
      </c>
      <c r="M9" s="45" t="s">
        <v>446</v>
      </c>
      <c r="N9" s="478" t="s">
        <v>447</v>
      </c>
      <c r="O9" s="47" t="s">
        <v>448</v>
      </c>
      <c r="P9" s="47" t="s">
        <v>449</v>
      </c>
      <c r="Q9" s="44" t="s">
        <v>450</v>
      </c>
      <c r="R9" s="44" t="s">
        <v>451</v>
      </c>
      <c r="S9" s="45" t="s">
        <v>452</v>
      </c>
      <c r="T9" s="48" t="s">
        <v>453</v>
      </c>
      <c r="U9" s="44" t="s">
        <v>454</v>
      </c>
      <c r="V9" s="45" t="s">
        <v>455</v>
      </c>
      <c r="W9" s="48" t="s">
        <v>456</v>
      </c>
    </row>
    <row r="10" spans="2:23" ht="70">
      <c r="B10" s="479">
        <v>1</v>
      </c>
      <c r="C10" s="479" t="s">
        <v>457</v>
      </c>
      <c r="D10" s="71" t="s">
        <v>458</v>
      </c>
      <c r="E10" s="605" t="s">
        <v>701</v>
      </c>
      <c r="F10" s="605" t="s">
        <v>701</v>
      </c>
      <c r="G10" s="605" t="s">
        <v>701</v>
      </c>
      <c r="H10" s="605" t="s">
        <v>701</v>
      </c>
      <c r="I10" s="605" t="s">
        <v>701</v>
      </c>
      <c r="J10" s="605" t="s">
        <v>701</v>
      </c>
      <c r="K10" s="605" t="s">
        <v>701</v>
      </c>
      <c r="L10" s="605" t="s">
        <v>701</v>
      </c>
      <c r="M10" s="605" t="s">
        <v>701</v>
      </c>
      <c r="N10" s="605" t="s">
        <v>701</v>
      </c>
      <c r="O10" s="605" t="s">
        <v>701</v>
      </c>
      <c r="P10" s="605" t="s">
        <v>701</v>
      </c>
      <c r="Q10" s="605" t="s">
        <v>701</v>
      </c>
      <c r="R10" s="605" t="s">
        <v>701</v>
      </c>
      <c r="S10" s="75"/>
      <c r="T10" s="605" t="s">
        <v>701</v>
      </c>
      <c r="U10" s="605" t="s">
        <v>701</v>
      </c>
      <c r="V10" s="605" t="s">
        <v>701</v>
      </c>
      <c r="W10" s="481" t="s">
        <v>460</v>
      </c>
    </row>
    <row r="11" spans="2:23" ht="70">
      <c r="B11" s="479">
        <f>B10+1</f>
        <v>2</v>
      </c>
      <c r="C11" s="479" t="s">
        <v>457</v>
      </c>
      <c r="D11" s="71" t="s">
        <v>461</v>
      </c>
      <c r="E11" s="605" t="s">
        <v>701</v>
      </c>
      <c r="F11" s="605" t="s">
        <v>701</v>
      </c>
      <c r="G11" s="605" t="s">
        <v>701</v>
      </c>
      <c r="H11" s="605" t="s">
        <v>701</v>
      </c>
      <c r="I11" s="605" t="s">
        <v>701</v>
      </c>
      <c r="J11" s="605" t="s">
        <v>701</v>
      </c>
      <c r="K11" s="605" t="s">
        <v>701</v>
      </c>
      <c r="L11" s="605" t="s">
        <v>701</v>
      </c>
      <c r="M11" s="605" t="s">
        <v>701</v>
      </c>
      <c r="N11" s="605" t="s">
        <v>701</v>
      </c>
      <c r="O11" s="605" t="s">
        <v>701</v>
      </c>
      <c r="P11" s="605" t="s">
        <v>701</v>
      </c>
      <c r="Q11" s="605" t="s">
        <v>701</v>
      </c>
      <c r="R11" s="605" t="s">
        <v>701</v>
      </c>
      <c r="S11" s="75"/>
      <c r="T11" s="605" t="s">
        <v>701</v>
      </c>
      <c r="U11" s="605" t="s">
        <v>701</v>
      </c>
      <c r="V11" s="605" t="s">
        <v>701</v>
      </c>
      <c r="W11" s="481" t="s">
        <v>462</v>
      </c>
    </row>
    <row r="12" spans="2:23" ht="70.5" thickBot="1">
      <c r="B12" s="483">
        <f>B11+1</f>
        <v>3</v>
      </c>
      <c r="C12" s="483" t="s">
        <v>457</v>
      </c>
      <c r="D12" s="484" t="s">
        <v>463</v>
      </c>
      <c r="E12" s="605" t="s">
        <v>701</v>
      </c>
      <c r="F12" s="605" t="s">
        <v>701</v>
      </c>
      <c r="G12" s="605" t="s">
        <v>701</v>
      </c>
      <c r="H12" s="605" t="s">
        <v>701</v>
      </c>
      <c r="I12" s="605" t="s">
        <v>701</v>
      </c>
      <c r="J12" s="605" t="s">
        <v>701</v>
      </c>
      <c r="K12" s="605" t="s">
        <v>701</v>
      </c>
      <c r="L12" s="605" t="s">
        <v>701</v>
      </c>
      <c r="M12" s="605" t="s">
        <v>701</v>
      </c>
      <c r="N12" s="605" t="s">
        <v>701</v>
      </c>
      <c r="O12" s="605" t="s">
        <v>701</v>
      </c>
      <c r="P12" s="605" t="s">
        <v>701</v>
      </c>
      <c r="Q12" s="605" t="s">
        <v>701</v>
      </c>
      <c r="R12" s="605" t="s">
        <v>701</v>
      </c>
      <c r="S12" s="82"/>
      <c r="T12" s="605" t="s">
        <v>701</v>
      </c>
      <c r="U12" s="605" t="s">
        <v>701</v>
      </c>
      <c r="V12" s="605" t="s">
        <v>701</v>
      </c>
      <c r="W12" s="487" t="s">
        <v>464</v>
      </c>
    </row>
  </sheetData>
  <mergeCells count="7">
    <mergeCell ref="U8:W8"/>
    <mergeCell ref="B3:E3"/>
    <mergeCell ref="F3:Q4"/>
    <mergeCell ref="D4:E4"/>
    <mergeCell ref="D5:E5"/>
    <mergeCell ref="C8:N8"/>
    <mergeCell ref="O8:T8"/>
  </mergeCells>
  <phoneticPr fontId="33" type="noConversion"/>
  <hyperlinks>
    <hyperlink ref="B1" location="Contents!A1" display="Back to Contents" xr:uid="{00000000-0004-0000-17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CE4D6"/>
  </sheetPr>
  <dimension ref="B1:AA48"/>
  <sheetViews>
    <sheetView showGridLines="0" topLeftCell="A13" zoomScale="55" zoomScaleNormal="55" workbookViewId="0">
      <selection activeCell="D29" sqref="B28:D29"/>
    </sheetView>
  </sheetViews>
  <sheetFormatPr defaultColWidth="9.26953125" defaultRowHeight="12.5"/>
  <cols>
    <col min="1" max="1" width="9.26953125" style="472" customWidth="1"/>
    <col min="2" max="2" width="16.81640625" style="472" customWidth="1"/>
    <col min="3" max="3" width="18.54296875" style="472" customWidth="1"/>
    <col min="4" max="4" width="31.81640625" style="472" bestFit="1" customWidth="1"/>
    <col min="5" max="5" width="35.453125" style="472" customWidth="1"/>
    <col min="6" max="6" width="27.7265625" style="472" customWidth="1"/>
    <col min="7" max="7" width="21.81640625" style="472" customWidth="1"/>
    <col min="8" max="8" width="12.26953125" style="472" customWidth="1"/>
    <col min="9" max="9" width="18.54296875" style="472" customWidth="1"/>
    <col min="10" max="10" width="28.26953125" style="472" customWidth="1"/>
    <col min="11" max="11" width="20.1796875" style="472" customWidth="1"/>
    <col min="12" max="12" width="21.81640625" style="472" customWidth="1"/>
    <col min="13" max="13" width="18.26953125" style="472" customWidth="1"/>
    <col min="14" max="14" width="23.54296875" style="472" bestFit="1" customWidth="1"/>
    <col min="15" max="15" width="15.81640625" style="472" customWidth="1"/>
    <col min="16" max="16" width="15.54296875" style="472" customWidth="1"/>
    <col min="17" max="17" width="35.81640625" style="472" customWidth="1"/>
    <col min="18" max="18" width="23.81640625" style="472" customWidth="1"/>
    <col min="19" max="19" width="15.54296875" style="472" customWidth="1"/>
    <col min="20" max="20" width="29.81640625" style="472" bestFit="1" customWidth="1"/>
    <col min="21" max="21" width="42.7265625" style="472" bestFit="1" customWidth="1"/>
    <col min="22" max="22" width="30.81640625" style="472" customWidth="1"/>
    <col min="23" max="23" width="26.7265625" style="472" customWidth="1"/>
    <col min="24" max="24" width="16.81640625" style="472" customWidth="1"/>
    <col min="25" max="25" width="16.81640625" style="488" customWidth="1"/>
    <col min="26" max="26" width="26.1796875" style="488" customWidth="1"/>
    <col min="27" max="27" width="45" style="472" customWidth="1"/>
    <col min="28" max="28" width="9.26953125" style="472" customWidth="1"/>
    <col min="29" max="16384" width="9.26953125" style="472"/>
  </cols>
  <sheetData>
    <row r="1" spans="2:27" ht="14">
      <c r="B1" s="21" t="s">
        <v>53</v>
      </c>
      <c r="C1" s="1"/>
      <c r="D1" s="1"/>
      <c r="E1" s="1"/>
      <c r="F1" s="1"/>
      <c r="G1" s="1"/>
      <c r="H1" s="1"/>
      <c r="I1" s="1"/>
      <c r="J1" s="1"/>
      <c r="K1" s="1"/>
      <c r="L1" s="1"/>
      <c r="M1" s="1"/>
      <c r="N1" s="1"/>
      <c r="O1" s="1"/>
      <c r="P1" s="1"/>
      <c r="Q1" s="1"/>
      <c r="R1" s="1"/>
      <c r="S1" s="1"/>
    </row>
    <row r="2" spans="2:27" ht="14.5" thickBot="1">
      <c r="B2" s="1"/>
      <c r="C2" s="1"/>
      <c r="D2" s="1"/>
      <c r="E2" s="1"/>
      <c r="F2" s="1"/>
      <c r="G2" s="1"/>
      <c r="H2" s="1"/>
      <c r="I2" s="1"/>
      <c r="J2" s="1"/>
      <c r="K2" s="1"/>
      <c r="L2" s="1"/>
      <c r="M2" s="1"/>
      <c r="N2" s="1"/>
      <c r="O2" s="1"/>
      <c r="P2" s="1"/>
      <c r="Q2" s="1"/>
      <c r="R2" s="1"/>
      <c r="S2" s="1"/>
    </row>
    <row r="3" spans="2:27" ht="18.5" thickBot="1">
      <c r="B3" s="664" t="s">
        <v>465</v>
      </c>
      <c r="C3" s="664"/>
      <c r="D3" s="664"/>
      <c r="E3" s="1"/>
      <c r="F3" s="1"/>
      <c r="G3" s="1"/>
      <c r="H3" s="452"/>
      <c r="I3" s="1"/>
      <c r="J3" s="1"/>
      <c r="K3" s="1"/>
      <c r="L3" s="1"/>
      <c r="M3" s="1"/>
      <c r="N3" s="453"/>
      <c r="O3" s="453"/>
      <c r="P3" s="453"/>
      <c r="Q3" s="453"/>
      <c r="R3" s="453"/>
      <c r="S3" s="453"/>
    </row>
    <row r="4" spans="2:27" ht="14.5">
      <c r="B4" s="61" t="s">
        <v>1</v>
      </c>
      <c r="C4" s="489" t="str">
        <f>Guidance!C4</f>
        <v>TS0036</v>
      </c>
      <c r="D4" s="454"/>
      <c r="E4" s="1"/>
      <c r="F4" s="1"/>
      <c r="G4" s="1"/>
      <c r="H4" s="11"/>
      <c r="I4" s="1"/>
      <c r="J4" s="1"/>
      <c r="K4" s="1"/>
      <c r="L4" s="1"/>
      <c r="M4" s="1"/>
      <c r="N4" s="1"/>
      <c r="O4" s="1"/>
      <c r="P4" s="1"/>
      <c r="Q4" s="1"/>
      <c r="R4" s="1"/>
      <c r="S4" s="1"/>
    </row>
    <row r="5" spans="2:27" ht="15" thickBot="1">
      <c r="B5" s="6" t="s">
        <v>3</v>
      </c>
      <c r="C5" s="490" t="str">
        <f>Guidance!C5</f>
        <v>Jiangsu Hankook Tire Co., LTD.</v>
      </c>
      <c r="D5" s="491"/>
      <c r="E5" s="1"/>
      <c r="F5" s="1"/>
      <c r="G5" s="1"/>
      <c r="H5" s="84"/>
      <c r="I5" s="1"/>
      <c r="J5" s="1"/>
      <c r="K5" s="1"/>
      <c r="L5" s="1"/>
      <c r="M5" s="1"/>
      <c r="N5" s="1"/>
      <c r="O5" s="1"/>
      <c r="P5" s="1"/>
      <c r="Q5" s="1"/>
      <c r="R5" s="1"/>
      <c r="S5" s="1"/>
    </row>
    <row r="6" spans="2:27" ht="14">
      <c r="B6" s="1"/>
      <c r="C6" s="1"/>
      <c r="D6" s="1"/>
      <c r="E6" s="1"/>
      <c r="F6" s="1"/>
      <c r="G6" s="1"/>
      <c r="H6" s="1"/>
      <c r="I6" s="1"/>
      <c r="J6" s="1"/>
      <c r="K6" s="1"/>
      <c r="L6" s="1"/>
      <c r="M6" s="1"/>
      <c r="N6" s="1"/>
      <c r="O6" s="1"/>
      <c r="P6" s="1"/>
      <c r="Q6" s="1"/>
      <c r="R6" s="1"/>
      <c r="S6" s="1"/>
    </row>
    <row r="7" spans="2:27" ht="14.5" thickBot="1">
      <c r="B7" s="1"/>
      <c r="C7" s="1"/>
      <c r="D7" s="1"/>
      <c r="E7" s="1"/>
      <c r="F7" s="1"/>
      <c r="G7" s="1"/>
      <c r="H7" s="1"/>
      <c r="I7" s="1"/>
      <c r="J7" s="1"/>
      <c r="K7" s="1"/>
      <c r="L7" s="1"/>
      <c r="M7" s="1"/>
      <c r="N7" s="1"/>
      <c r="O7" s="1"/>
      <c r="P7" s="1"/>
      <c r="Q7" s="1"/>
      <c r="R7" s="1"/>
      <c r="S7" s="1"/>
    </row>
    <row r="8" spans="2:27" ht="14.65" customHeight="1" thickBot="1">
      <c r="B8" s="476"/>
      <c r="C8" s="679" t="s">
        <v>434</v>
      </c>
      <c r="D8" s="679"/>
      <c r="E8" s="679"/>
      <c r="F8" s="679"/>
      <c r="G8" s="679"/>
      <c r="H8" s="679" t="s">
        <v>466</v>
      </c>
      <c r="I8" s="679"/>
      <c r="J8" s="679"/>
      <c r="K8" s="679"/>
      <c r="L8" s="679"/>
      <c r="M8" s="679"/>
      <c r="N8" s="679"/>
      <c r="O8" s="679"/>
      <c r="P8" s="679"/>
      <c r="Q8" s="679"/>
      <c r="R8" s="679"/>
      <c r="S8" s="679"/>
      <c r="T8" s="679" t="s">
        <v>467</v>
      </c>
      <c r="U8" s="679"/>
      <c r="V8" s="679"/>
      <c r="W8" s="679"/>
      <c r="X8" s="679" t="s">
        <v>468</v>
      </c>
      <c r="Y8" s="679"/>
      <c r="Z8" s="679"/>
      <c r="AA8" s="492" t="s">
        <v>469</v>
      </c>
    </row>
    <row r="9" spans="2:27" ht="92.65" customHeight="1" thickBot="1">
      <c r="B9" s="477" t="s">
        <v>435</v>
      </c>
      <c r="C9" s="43" t="s">
        <v>470</v>
      </c>
      <c r="D9" s="44" t="s">
        <v>471</v>
      </c>
      <c r="E9" s="44" t="s">
        <v>472</v>
      </c>
      <c r="F9" s="44" t="s">
        <v>473</v>
      </c>
      <c r="G9" s="44" t="s">
        <v>474</v>
      </c>
      <c r="H9" s="43" t="s">
        <v>475</v>
      </c>
      <c r="I9" s="44" t="s">
        <v>476</v>
      </c>
      <c r="J9" s="44" t="s">
        <v>477</v>
      </c>
      <c r="K9" s="44" t="s">
        <v>478</v>
      </c>
      <c r="L9" s="44" t="s">
        <v>479</v>
      </c>
      <c r="M9" s="44" t="s">
        <v>480</v>
      </c>
      <c r="N9" s="44" t="s">
        <v>481</v>
      </c>
      <c r="O9" s="44" t="s">
        <v>482</v>
      </c>
      <c r="P9" s="44" t="s">
        <v>483</v>
      </c>
      <c r="Q9" s="44" t="s">
        <v>484</v>
      </c>
      <c r="R9" s="45" t="s">
        <v>485</v>
      </c>
      <c r="S9" s="48" t="s">
        <v>486</v>
      </c>
      <c r="T9" s="43" t="s">
        <v>487</v>
      </c>
      <c r="U9" s="44" t="s">
        <v>488</v>
      </c>
      <c r="V9" s="44" t="s">
        <v>489</v>
      </c>
      <c r="W9" s="48" t="s">
        <v>490</v>
      </c>
      <c r="X9" s="43" t="s">
        <v>491</v>
      </c>
      <c r="Y9" s="44" t="s">
        <v>492</v>
      </c>
      <c r="Z9" s="48" t="s">
        <v>493</v>
      </c>
      <c r="AA9" s="48" t="s">
        <v>494</v>
      </c>
    </row>
    <row r="10" spans="2:27" ht="70">
      <c r="B10" s="479">
        <v>1</v>
      </c>
      <c r="C10" s="289" t="s">
        <v>495</v>
      </c>
      <c r="D10" s="106" t="s">
        <v>496</v>
      </c>
      <c r="E10" s="606" t="s">
        <v>703</v>
      </c>
      <c r="F10" s="606" t="s">
        <v>703</v>
      </c>
      <c r="G10" s="606" t="s">
        <v>703</v>
      </c>
      <c r="H10" s="606" t="s">
        <v>703</v>
      </c>
      <c r="I10" s="606" t="s">
        <v>703</v>
      </c>
      <c r="J10" s="606" t="s">
        <v>703</v>
      </c>
      <c r="K10" s="606" t="s">
        <v>703</v>
      </c>
      <c r="L10" s="606" t="s">
        <v>703</v>
      </c>
      <c r="M10" s="606" t="s">
        <v>703</v>
      </c>
      <c r="N10" s="606" t="s">
        <v>703</v>
      </c>
      <c r="O10" s="606" t="s">
        <v>703</v>
      </c>
      <c r="P10" s="606" t="s">
        <v>703</v>
      </c>
      <c r="Q10" s="606" t="s">
        <v>703</v>
      </c>
      <c r="R10" s="606" t="s">
        <v>703</v>
      </c>
      <c r="S10" s="606" t="s">
        <v>703</v>
      </c>
      <c r="T10" s="606" t="s">
        <v>703</v>
      </c>
      <c r="U10" s="606" t="s">
        <v>703</v>
      </c>
      <c r="V10" s="606" t="s">
        <v>703</v>
      </c>
      <c r="W10" s="606" t="s">
        <v>703</v>
      </c>
      <c r="X10" s="606" t="s">
        <v>703</v>
      </c>
      <c r="Y10" s="606" t="s">
        <v>703</v>
      </c>
      <c r="Z10" s="606" t="s">
        <v>703</v>
      </c>
      <c r="AA10" s="73" t="s">
        <v>497</v>
      </c>
    </row>
    <row r="11" spans="2:27" ht="70">
      <c r="B11" s="479">
        <f t="shared" ref="B11:B36" si="0">B10+1</f>
        <v>2</v>
      </c>
      <c r="C11" s="289" t="s">
        <v>495</v>
      </c>
      <c r="D11" s="106" t="s">
        <v>496</v>
      </c>
      <c r="E11" s="606" t="s">
        <v>703</v>
      </c>
      <c r="F11" s="606" t="s">
        <v>703</v>
      </c>
      <c r="G11" s="606" t="s">
        <v>703</v>
      </c>
      <c r="H11" s="606" t="s">
        <v>703</v>
      </c>
      <c r="I11" s="606" t="s">
        <v>703</v>
      </c>
      <c r="J11" s="606" t="s">
        <v>703</v>
      </c>
      <c r="K11" s="606" t="s">
        <v>703</v>
      </c>
      <c r="L11" s="606" t="s">
        <v>703</v>
      </c>
      <c r="M11" s="606" t="s">
        <v>703</v>
      </c>
      <c r="N11" s="606" t="s">
        <v>703</v>
      </c>
      <c r="O11" s="606" t="s">
        <v>703</v>
      </c>
      <c r="P11" s="606" t="s">
        <v>703</v>
      </c>
      <c r="Q11" s="606" t="s">
        <v>703</v>
      </c>
      <c r="R11" s="606" t="s">
        <v>703</v>
      </c>
      <c r="S11" s="606" t="s">
        <v>703</v>
      </c>
      <c r="T11" s="606" t="s">
        <v>703</v>
      </c>
      <c r="U11" s="606" t="s">
        <v>703</v>
      </c>
      <c r="V11" s="606" t="s">
        <v>703</v>
      </c>
      <c r="W11" s="606" t="s">
        <v>703</v>
      </c>
      <c r="X11" s="606" t="s">
        <v>703</v>
      </c>
      <c r="Y11" s="606" t="s">
        <v>703</v>
      </c>
      <c r="Z11" s="606" t="s">
        <v>703</v>
      </c>
      <c r="AA11" s="73" t="s">
        <v>498</v>
      </c>
    </row>
    <row r="12" spans="2:27" ht="70">
      <c r="B12" s="479">
        <f t="shared" si="0"/>
        <v>3</v>
      </c>
      <c r="C12" s="289" t="s">
        <v>495</v>
      </c>
      <c r="D12" s="106" t="s">
        <v>496</v>
      </c>
      <c r="E12" s="606" t="s">
        <v>703</v>
      </c>
      <c r="F12" s="606" t="s">
        <v>703</v>
      </c>
      <c r="G12" s="606" t="s">
        <v>703</v>
      </c>
      <c r="H12" s="606" t="s">
        <v>703</v>
      </c>
      <c r="I12" s="606" t="s">
        <v>703</v>
      </c>
      <c r="J12" s="606" t="s">
        <v>703</v>
      </c>
      <c r="K12" s="606" t="s">
        <v>703</v>
      </c>
      <c r="L12" s="606" t="s">
        <v>703</v>
      </c>
      <c r="M12" s="606" t="s">
        <v>703</v>
      </c>
      <c r="N12" s="606" t="s">
        <v>703</v>
      </c>
      <c r="O12" s="606" t="s">
        <v>703</v>
      </c>
      <c r="P12" s="606" t="s">
        <v>703</v>
      </c>
      <c r="Q12" s="606" t="s">
        <v>703</v>
      </c>
      <c r="R12" s="606" t="s">
        <v>703</v>
      </c>
      <c r="S12" s="606" t="s">
        <v>703</v>
      </c>
      <c r="T12" s="606" t="s">
        <v>703</v>
      </c>
      <c r="U12" s="606" t="s">
        <v>703</v>
      </c>
      <c r="V12" s="606" t="s">
        <v>703</v>
      </c>
      <c r="W12" s="606" t="s">
        <v>703</v>
      </c>
      <c r="X12" s="606" t="s">
        <v>703</v>
      </c>
      <c r="Y12" s="606" t="s">
        <v>703</v>
      </c>
      <c r="Z12" s="606" t="s">
        <v>703</v>
      </c>
      <c r="AA12" s="73" t="s">
        <v>498</v>
      </c>
    </row>
    <row r="13" spans="2:27" customFormat="1" ht="70">
      <c r="B13" s="479">
        <f t="shared" si="0"/>
        <v>4</v>
      </c>
      <c r="C13" s="289" t="s">
        <v>495</v>
      </c>
      <c r="D13" s="106" t="s">
        <v>496</v>
      </c>
      <c r="E13" s="606" t="s">
        <v>703</v>
      </c>
      <c r="F13" s="606" t="s">
        <v>703</v>
      </c>
      <c r="G13" s="606" t="s">
        <v>703</v>
      </c>
      <c r="H13" s="606" t="s">
        <v>703</v>
      </c>
      <c r="I13" s="606" t="s">
        <v>703</v>
      </c>
      <c r="J13" s="606" t="s">
        <v>703</v>
      </c>
      <c r="K13" s="606" t="s">
        <v>703</v>
      </c>
      <c r="L13" s="606" t="s">
        <v>703</v>
      </c>
      <c r="M13" s="606" t="s">
        <v>703</v>
      </c>
      <c r="N13" s="606" t="s">
        <v>703</v>
      </c>
      <c r="O13" s="606" t="s">
        <v>703</v>
      </c>
      <c r="P13" s="606" t="s">
        <v>703</v>
      </c>
      <c r="Q13" s="606" t="s">
        <v>703</v>
      </c>
      <c r="R13" s="606" t="s">
        <v>703</v>
      </c>
      <c r="S13" s="606" t="s">
        <v>703</v>
      </c>
      <c r="T13" s="606" t="s">
        <v>703</v>
      </c>
      <c r="U13" s="606" t="s">
        <v>703</v>
      </c>
      <c r="V13" s="606" t="s">
        <v>703</v>
      </c>
      <c r="W13" s="606" t="s">
        <v>703</v>
      </c>
      <c r="X13" s="606" t="s">
        <v>703</v>
      </c>
      <c r="Y13" s="606" t="s">
        <v>703</v>
      </c>
      <c r="Z13" s="606" t="s">
        <v>703</v>
      </c>
      <c r="AA13" s="73" t="s">
        <v>498</v>
      </c>
    </row>
    <row r="14" spans="2:27" customFormat="1" ht="70">
      <c r="B14" s="479">
        <f t="shared" si="0"/>
        <v>5</v>
      </c>
      <c r="C14" s="289" t="s">
        <v>495</v>
      </c>
      <c r="D14" s="106" t="s">
        <v>496</v>
      </c>
      <c r="E14" s="606" t="s">
        <v>703</v>
      </c>
      <c r="F14" s="606" t="s">
        <v>703</v>
      </c>
      <c r="G14" s="606" t="s">
        <v>703</v>
      </c>
      <c r="H14" s="606" t="s">
        <v>703</v>
      </c>
      <c r="I14" s="606" t="s">
        <v>703</v>
      </c>
      <c r="J14" s="606" t="s">
        <v>703</v>
      </c>
      <c r="K14" s="606" t="s">
        <v>703</v>
      </c>
      <c r="L14" s="606" t="s">
        <v>703</v>
      </c>
      <c r="M14" s="606" t="s">
        <v>703</v>
      </c>
      <c r="N14" s="606" t="s">
        <v>703</v>
      </c>
      <c r="O14" s="606" t="s">
        <v>703</v>
      </c>
      <c r="P14" s="606" t="s">
        <v>703</v>
      </c>
      <c r="Q14" s="606" t="s">
        <v>703</v>
      </c>
      <c r="R14" s="606" t="s">
        <v>703</v>
      </c>
      <c r="S14" s="606" t="s">
        <v>703</v>
      </c>
      <c r="T14" s="606" t="s">
        <v>703</v>
      </c>
      <c r="U14" s="606" t="s">
        <v>703</v>
      </c>
      <c r="V14" s="606" t="s">
        <v>703</v>
      </c>
      <c r="W14" s="606" t="s">
        <v>703</v>
      </c>
      <c r="X14" s="606" t="s">
        <v>703</v>
      </c>
      <c r="Y14" s="606" t="s">
        <v>703</v>
      </c>
      <c r="Z14" s="606" t="s">
        <v>703</v>
      </c>
      <c r="AA14" s="73" t="s">
        <v>498</v>
      </c>
    </row>
    <row r="15" spans="2:27" customFormat="1" ht="70">
      <c r="B15" s="479">
        <f t="shared" si="0"/>
        <v>6</v>
      </c>
      <c r="C15" s="289" t="s">
        <v>495</v>
      </c>
      <c r="D15" s="106" t="s">
        <v>496</v>
      </c>
      <c r="E15" s="606" t="s">
        <v>703</v>
      </c>
      <c r="F15" s="606" t="s">
        <v>703</v>
      </c>
      <c r="G15" s="606" t="s">
        <v>703</v>
      </c>
      <c r="H15" s="606" t="s">
        <v>703</v>
      </c>
      <c r="I15" s="606" t="s">
        <v>703</v>
      </c>
      <c r="J15" s="606" t="s">
        <v>703</v>
      </c>
      <c r="K15" s="606" t="s">
        <v>703</v>
      </c>
      <c r="L15" s="606" t="s">
        <v>703</v>
      </c>
      <c r="M15" s="606" t="s">
        <v>703</v>
      </c>
      <c r="N15" s="606" t="s">
        <v>703</v>
      </c>
      <c r="O15" s="606" t="s">
        <v>703</v>
      </c>
      <c r="P15" s="606" t="s">
        <v>703</v>
      </c>
      <c r="Q15" s="606" t="s">
        <v>703</v>
      </c>
      <c r="R15" s="606" t="s">
        <v>703</v>
      </c>
      <c r="S15" s="606" t="s">
        <v>703</v>
      </c>
      <c r="T15" s="606" t="s">
        <v>703</v>
      </c>
      <c r="U15" s="606" t="s">
        <v>703</v>
      </c>
      <c r="V15" s="606" t="s">
        <v>703</v>
      </c>
      <c r="W15" s="606" t="s">
        <v>703</v>
      </c>
      <c r="X15" s="606" t="s">
        <v>703</v>
      </c>
      <c r="Y15" s="606" t="s">
        <v>703</v>
      </c>
      <c r="Z15" s="606" t="s">
        <v>703</v>
      </c>
      <c r="AA15" s="73" t="s">
        <v>498</v>
      </c>
    </row>
    <row r="16" spans="2:27" customFormat="1" ht="70">
      <c r="B16" s="479">
        <f t="shared" si="0"/>
        <v>7</v>
      </c>
      <c r="C16" s="289" t="s">
        <v>495</v>
      </c>
      <c r="D16" s="106" t="s">
        <v>496</v>
      </c>
      <c r="E16" s="606" t="s">
        <v>703</v>
      </c>
      <c r="F16" s="606" t="s">
        <v>703</v>
      </c>
      <c r="G16" s="606" t="s">
        <v>703</v>
      </c>
      <c r="H16" s="606" t="s">
        <v>703</v>
      </c>
      <c r="I16" s="606" t="s">
        <v>703</v>
      </c>
      <c r="J16" s="606" t="s">
        <v>703</v>
      </c>
      <c r="K16" s="606" t="s">
        <v>703</v>
      </c>
      <c r="L16" s="606" t="s">
        <v>703</v>
      </c>
      <c r="M16" s="606" t="s">
        <v>703</v>
      </c>
      <c r="N16" s="606" t="s">
        <v>703</v>
      </c>
      <c r="O16" s="606" t="s">
        <v>703</v>
      </c>
      <c r="P16" s="606" t="s">
        <v>703</v>
      </c>
      <c r="Q16" s="606" t="s">
        <v>703</v>
      </c>
      <c r="R16" s="606" t="s">
        <v>703</v>
      </c>
      <c r="S16" s="606" t="s">
        <v>703</v>
      </c>
      <c r="T16" s="606" t="s">
        <v>703</v>
      </c>
      <c r="U16" s="606" t="s">
        <v>703</v>
      </c>
      <c r="V16" s="606" t="s">
        <v>703</v>
      </c>
      <c r="W16" s="606" t="s">
        <v>703</v>
      </c>
      <c r="X16" s="606" t="s">
        <v>703</v>
      </c>
      <c r="Y16" s="606" t="s">
        <v>703</v>
      </c>
      <c r="Z16" s="606" t="s">
        <v>703</v>
      </c>
      <c r="AA16" s="73" t="s">
        <v>498</v>
      </c>
    </row>
    <row r="17" spans="2:27" customFormat="1" ht="70">
      <c r="B17" s="479">
        <f t="shared" si="0"/>
        <v>8</v>
      </c>
      <c r="C17" s="289" t="s">
        <v>495</v>
      </c>
      <c r="D17" s="106" t="s">
        <v>496</v>
      </c>
      <c r="E17" s="606" t="s">
        <v>703</v>
      </c>
      <c r="F17" s="606" t="s">
        <v>703</v>
      </c>
      <c r="G17" s="606" t="s">
        <v>703</v>
      </c>
      <c r="H17" s="606" t="s">
        <v>703</v>
      </c>
      <c r="I17" s="606" t="s">
        <v>703</v>
      </c>
      <c r="J17" s="606" t="s">
        <v>703</v>
      </c>
      <c r="K17" s="606" t="s">
        <v>703</v>
      </c>
      <c r="L17" s="606" t="s">
        <v>703</v>
      </c>
      <c r="M17" s="606" t="s">
        <v>703</v>
      </c>
      <c r="N17" s="606" t="s">
        <v>703</v>
      </c>
      <c r="O17" s="606" t="s">
        <v>703</v>
      </c>
      <c r="P17" s="606" t="s">
        <v>703</v>
      </c>
      <c r="Q17" s="606" t="s">
        <v>703</v>
      </c>
      <c r="R17" s="606" t="s">
        <v>703</v>
      </c>
      <c r="S17" s="606" t="s">
        <v>703</v>
      </c>
      <c r="T17" s="606" t="s">
        <v>703</v>
      </c>
      <c r="U17" s="606" t="s">
        <v>703</v>
      </c>
      <c r="V17" s="606" t="s">
        <v>703</v>
      </c>
      <c r="W17" s="606" t="s">
        <v>703</v>
      </c>
      <c r="X17" s="606" t="s">
        <v>703</v>
      </c>
      <c r="Y17" s="606" t="s">
        <v>703</v>
      </c>
      <c r="Z17" s="606" t="s">
        <v>703</v>
      </c>
      <c r="AA17" s="73" t="s">
        <v>498</v>
      </c>
    </row>
    <row r="18" spans="2:27" customFormat="1" ht="70">
      <c r="B18" s="479">
        <f t="shared" si="0"/>
        <v>9</v>
      </c>
      <c r="C18" s="289" t="s">
        <v>495</v>
      </c>
      <c r="D18" s="106" t="s">
        <v>496</v>
      </c>
      <c r="E18" s="606" t="s">
        <v>703</v>
      </c>
      <c r="F18" s="606" t="s">
        <v>703</v>
      </c>
      <c r="G18" s="606" t="s">
        <v>703</v>
      </c>
      <c r="H18" s="606" t="s">
        <v>703</v>
      </c>
      <c r="I18" s="606" t="s">
        <v>703</v>
      </c>
      <c r="J18" s="606" t="s">
        <v>703</v>
      </c>
      <c r="K18" s="606" t="s">
        <v>703</v>
      </c>
      <c r="L18" s="606" t="s">
        <v>703</v>
      </c>
      <c r="M18" s="606" t="s">
        <v>703</v>
      </c>
      <c r="N18" s="606" t="s">
        <v>703</v>
      </c>
      <c r="O18" s="606" t="s">
        <v>703</v>
      </c>
      <c r="P18" s="606" t="s">
        <v>703</v>
      </c>
      <c r="Q18" s="606" t="s">
        <v>703</v>
      </c>
      <c r="R18" s="606" t="s">
        <v>703</v>
      </c>
      <c r="S18" s="606" t="s">
        <v>703</v>
      </c>
      <c r="T18" s="606" t="s">
        <v>703</v>
      </c>
      <c r="U18" s="606" t="s">
        <v>703</v>
      </c>
      <c r="V18" s="606" t="s">
        <v>703</v>
      </c>
      <c r="W18" s="606" t="s">
        <v>703</v>
      </c>
      <c r="X18" s="606" t="s">
        <v>703</v>
      </c>
      <c r="Y18" s="606" t="s">
        <v>703</v>
      </c>
      <c r="Z18" s="606" t="s">
        <v>703</v>
      </c>
      <c r="AA18" s="73" t="s">
        <v>498</v>
      </c>
    </row>
    <row r="19" spans="2:27" customFormat="1" ht="70">
      <c r="B19" s="479">
        <f t="shared" si="0"/>
        <v>10</v>
      </c>
      <c r="C19" s="289" t="s">
        <v>495</v>
      </c>
      <c r="D19" s="106" t="s">
        <v>496</v>
      </c>
      <c r="E19" s="606" t="s">
        <v>703</v>
      </c>
      <c r="F19" s="606" t="s">
        <v>703</v>
      </c>
      <c r="G19" s="606" t="s">
        <v>703</v>
      </c>
      <c r="H19" s="606" t="s">
        <v>703</v>
      </c>
      <c r="I19" s="606" t="s">
        <v>703</v>
      </c>
      <c r="J19" s="606" t="s">
        <v>703</v>
      </c>
      <c r="K19" s="606" t="s">
        <v>703</v>
      </c>
      <c r="L19" s="606" t="s">
        <v>703</v>
      </c>
      <c r="M19" s="606" t="s">
        <v>703</v>
      </c>
      <c r="N19" s="606" t="s">
        <v>703</v>
      </c>
      <c r="O19" s="606" t="s">
        <v>703</v>
      </c>
      <c r="P19" s="606" t="s">
        <v>703</v>
      </c>
      <c r="Q19" s="606" t="s">
        <v>703</v>
      </c>
      <c r="R19" s="606" t="s">
        <v>703</v>
      </c>
      <c r="S19" s="606" t="s">
        <v>703</v>
      </c>
      <c r="T19" s="606" t="s">
        <v>703</v>
      </c>
      <c r="U19" s="606" t="s">
        <v>703</v>
      </c>
      <c r="V19" s="606" t="s">
        <v>703</v>
      </c>
      <c r="W19" s="606" t="s">
        <v>703</v>
      </c>
      <c r="X19" s="606" t="s">
        <v>703</v>
      </c>
      <c r="Y19" s="606" t="s">
        <v>703</v>
      </c>
      <c r="Z19" s="606" t="s">
        <v>703</v>
      </c>
      <c r="AA19" s="73" t="s">
        <v>498</v>
      </c>
    </row>
    <row r="20" spans="2:27" customFormat="1" ht="70">
      <c r="B20" s="479">
        <f t="shared" si="0"/>
        <v>11</v>
      </c>
      <c r="C20" s="289" t="s">
        <v>495</v>
      </c>
      <c r="D20" s="106" t="s">
        <v>496</v>
      </c>
      <c r="E20" s="606" t="s">
        <v>703</v>
      </c>
      <c r="F20" s="606" t="s">
        <v>703</v>
      </c>
      <c r="G20" s="606" t="s">
        <v>703</v>
      </c>
      <c r="H20" s="606" t="s">
        <v>703</v>
      </c>
      <c r="I20" s="606" t="s">
        <v>703</v>
      </c>
      <c r="J20" s="606" t="s">
        <v>703</v>
      </c>
      <c r="K20" s="606" t="s">
        <v>703</v>
      </c>
      <c r="L20" s="606" t="s">
        <v>703</v>
      </c>
      <c r="M20" s="606" t="s">
        <v>703</v>
      </c>
      <c r="N20" s="606" t="s">
        <v>703</v>
      </c>
      <c r="O20" s="606" t="s">
        <v>703</v>
      </c>
      <c r="P20" s="606" t="s">
        <v>703</v>
      </c>
      <c r="Q20" s="606" t="s">
        <v>703</v>
      </c>
      <c r="R20" s="606" t="s">
        <v>703</v>
      </c>
      <c r="S20" s="606" t="s">
        <v>703</v>
      </c>
      <c r="T20" s="606" t="s">
        <v>703</v>
      </c>
      <c r="U20" s="606" t="s">
        <v>703</v>
      </c>
      <c r="V20" s="606" t="s">
        <v>703</v>
      </c>
      <c r="W20" s="606" t="s">
        <v>703</v>
      </c>
      <c r="X20" s="606" t="s">
        <v>703</v>
      </c>
      <c r="Y20" s="606" t="s">
        <v>703</v>
      </c>
      <c r="Z20" s="606" t="s">
        <v>703</v>
      </c>
      <c r="AA20" s="73" t="s">
        <v>498</v>
      </c>
    </row>
    <row r="21" spans="2:27" customFormat="1" ht="70">
      <c r="B21" s="479">
        <f t="shared" si="0"/>
        <v>12</v>
      </c>
      <c r="C21" s="289" t="s">
        <v>495</v>
      </c>
      <c r="D21" s="106" t="s">
        <v>496</v>
      </c>
      <c r="E21" s="606" t="s">
        <v>703</v>
      </c>
      <c r="F21" s="606" t="s">
        <v>703</v>
      </c>
      <c r="G21" s="606" t="s">
        <v>703</v>
      </c>
      <c r="H21" s="606" t="s">
        <v>703</v>
      </c>
      <c r="I21" s="606" t="s">
        <v>703</v>
      </c>
      <c r="J21" s="606" t="s">
        <v>703</v>
      </c>
      <c r="K21" s="606" t="s">
        <v>703</v>
      </c>
      <c r="L21" s="606" t="s">
        <v>703</v>
      </c>
      <c r="M21" s="606" t="s">
        <v>703</v>
      </c>
      <c r="N21" s="606" t="s">
        <v>703</v>
      </c>
      <c r="O21" s="606" t="s">
        <v>703</v>
      </c>
      <c r="P21" s="606" t="s">
        <v>703</v>
      </c>
      <c r="Q21" s="606" t="s">
        <v>703</v>
      </c>
      <c r="R21" s="606" t="s">
        <v>703</v>
      </c>
      <c r="S21" s="606" t="s">
        <v>703</v>
      </c>
      <c r="T21" s="606" t="s">
        <v>703</v>
      </c>
      <c r="U21" s="606" t="s">
        <v>703</v>
      </c>
      <c r="V21" s="606" t="s">
        <v>703</v>
      </c>
      <c r="W21" s="606" t="s">
        <v>703</v>
      </c>
      <c r="X21" s="606" t="s">
        <v>703</v>
      </c>
      <c r="Y21" s="606" t="s">
        <v>703</v>
      </c>
      <c r="Z21" s="606" t="s">
        <v>703</v>
      </c>
      <c r="AA21" s="73" t="s">
        <v>498</v>
      </c>
    </row>
    <row r="22" spans="2:27" customFormat="1" ht="70">
      <c r="B22" s="479">
        <f t="shared" si="0"/>
        <v>13</v>
      </c>
      <c r="C22" s="289" t="s">
        <v>495</v>
      </c>
      <c r="D22" s="106" t="s">
        <v>496</v>
      </c>
      <c r="E22" s="606" t="s">
        <v>703</v>
      </c>
      <c r="F22" s="606" t="s">
        <v>703</v>
      </c>
      <c r="G22" s="606" t="s">
        <v>703</v>
      </c>
      <c r="H22" s="606" t="s">
        <v>703</v>
      </c>
      <c r="I22" s="606" t="s">
        <v>703</v>
      </c>
      <c r="J22" s="606" t="s">
        <v>703</v>
      </c>
      <c r="K22" s="606" t="s">
        <v>703</v>
      </c>
      <c r="L22" s="606" t="s">
        <v>703</v>
      </c>
      <c r="M22" s="606" t="s">
        <v>703</v>
      </c>
      <c r="N22" s="606" t="s">
        <v>703</v>
      </c>
      <c r="O22" s="606" t="s">
        <v>703</v>
      </c>
      <c r="P22" s="606" t="s">
        <v>703</v>
      </c>
      <c r="Q22" s="606" t="s">
        <v>703</v>
      </c>
      <c r="R22" s="606" t="s">
        <v>703</v>
      </c>
      <c r="S22" s="606" t="s">
        <v>703</v>
      </c>
      <c r="T22" s="606" t="s">
        <v>703</v>
      </c>
      <c r="U22" s="606" t="s">
        <v>703</v>
      </c>
      <c r="V22" s="606" t="s">
        <v>703</v>
      </c>
      <c r="W22" s="606" t="s">
        <v>703</v>
      </c>
      <c r="X22" s="606" t="s">
        <v>703</v>
      </c>
      <c r="Y22" s="606" t="s">
        <v>703</v>
      </c>
      <c r="Z22" s="606" t="s">
        <v>703</v>
      </c>
      <c r="AA22" s="73" t="s">
        <v>498</v>
      </c>
    </row>
    <row r="23" spans="2:27" customFormat="1" ht="70">
      <c r="B23" s="479">
        <f t="shared" si="0"/>
        <v>14</v>
      </c>
      <c r="C23" s="289" t="s">
        <v>495</v>
      </c>
      <c r="D23" s="106" t="s">
        <v>496</v>
      </c>
      <c r="E23" s="606" t="s">
        <v>703</v>
      </c>
      <c r="F23" s="606" t="s">
        <v>703</v>
      </c>
      <c r="G23" s="606" t="s">
        <v>703</v>
      </c>
      <c r="H23" s="606" t="s">
        <v>703</v>
      </c>
      <c r="I23" s="606" t="s">
        <v>703</v>
      </c>
      <c r="J23" s="606" t="s">
        <v>703</v>
      </c>
      <c r="K23" s="606" t="s">
        <v>703</v>
      </c>
      <c r="L23" s="606" t="s">
        <v>703</v>
      </c>
      <c r="M23" s="606" t="s">
        <v>703</v>
      </c>
      <c r="N23" s="606" t="s">
        <v>703</v>
      </c>
      <c r="O23" s="606" t="s">
        <v>703</v>
      </c>
      <c r="P23" s="606" t="s">
        <v>703</v>
      </c>
      <c r="Q23" s="606" t="s">
        <v>703</v>
      </c>
      <c r="R23" s="606" t="s">
        <v>703</v>
      </c>
      <c r="S23" s="606" t="s">
        <v>703</v>
      </c>
      <c r="T23" s="606" t="s">
        <v>703</v>
      </c>
      <c r="U23" s="606" t="s">
        <v>703</v>
      </c>
      <c r="V23" s="606" t="s">
        <v>703</v>
      </c>
      <c r="W23" s="606" t="s">
        <v>703</v>
      </c>
      <c r="X23" s="606" t="s">
        <v>703</v>
      </c>
      <c r="Y23" s="606" t="s">
        <v>703</v>
      </c>
      <c r="Z23" s="606" t="s">
        <v>703</v>
      </c>
      <c r="AA23" s="73" t="s">
        <v>498</v>
      </c>
    </row>
    <row r="24" spans="2:27" customFormat="1" ht="70">
      <c r="B24" s="479">
        <f t="shared" si="0"/>
        <v>15</v>
      </c>
      <c r="C24" s="289" t="s">
        <v>495</v>
      </c>
      <c r="D24" s="106" t="s">
        <v>496</v>
      </c>
      <c r="E24" s="606" t="s">
        <v>703</v>
      </c>
      <c r="F24" s="606" t="s">
        <v>703</v>
      </c>
      <c r="G24" s="606" t="s">
        <v>703</v>
      </c>
      <c r="H24" s="606" t="s">
        <v>703</v>
      </c>
      <c r="I24" s="606" t="s">
        <v>703</v>
      </c>
      <c r="J24" s="606" t="s">
        <v>703</v>
      </c>
      <c r="K24" s="606" t="s">
        <v>703</v>
      </c>
      <c r="L24" s="606" t="s">
        <v>703</v>
      </c>
      <c r="M24" s="606" t="s">
        <v>703</v>
      </c>
      <c r="N24" s="606" t="s">
        <v>703</v>
      </c>
      <c r="O24" s="606" t="s">
        <v>703</v>
      </c>
      <c r="P24" s="606" t="s">
        <v>703</v>
      </c>
      <c r="Q24" s="606" t="s">
        <v>703</v>
      </c>
      <c r="R24" s="606" t="s">
        <v>703</v>
      </c>
      <c r="S24" s="606" t="s">
        <v>703</v>
      </c>
      <c r="T24" s="606" t="s">
        <v>703</v>
      </c>
      <c r="U24" s="606" t="s">
        <v>703</v>
      </c>
      <c r="V24" s="606" t="s">
        <v>703</v>
      </c>
      <c r="W24" s="606" t="s">
        <v>703</v>
      </c>
      <c r="X24" s="606" t="s">
        <v>703</v>
      </c>
      <c r="Y24" s="606" t="s">
        <v>703</v>
      </c>
      <c r="Z24" s="606" t="s">
        <v>703</v>
      </c>
      <c r="AA24" s="73" t="s">
        <v>498</v>
      </c>
    </row>
    <row r="25" spans="2:27" customFormat="1" ht="70">
      <c r="B25" s="479">
        <f t="shared" si="0"/>
        <v>16</v>
      </c>
      <c r="C25" s="289" t="s">
        <v>495</v>
      </c>
      <c r="D25" s="106" t="s">
        <v>496</v>
      </c>
      <c r="E25" s="606" t="s">
        <v>703</v>
      </c>
      <c r="F25" s="606" t="s">
        <v>703</v>
      </c>
      <c r="G25" s="606" t="s">
        <v>703</v>
      </c>
      <c r="H25" s="606" t="s">
        <v>703</v>
      </c>
      <c r="I25" s="606" t="s">
        <v>703</v>
      </c>
      <c r="J25" s="606" t="s">
        <v>703</v>
      </c>
      <c r="K25" s="606" t="s">
        <v>703</v>
      </c>
      <c r="L25" s="606" t="s">
        <v>703</v>
      </c>
      <c r="M25" s="606" t="s">
        <v>703</v>
      </c>
      <c r="N25" s="606" t="s">
        <v>703</v>
      </c>
      <c r="O25" s="606" t="s">
        <v>703</v>
      </c>
      <c r="P25" s="606" t="s">
        <v>703</v>
      </c>
      <c r="Q25" s="606" t="s">
        <v>703</v>
      </c>
      <c r="R25" s="606" t="s">
        <v>703</v>
      </c>
      <c r="S25" s="606" t="s">
        <v>703</v>
      </c>
      <c r="T25" s="606" t="s">
        <v>703</v>
      </c>
      <c r="U25" s="606" t="s">
        <v>703</v>
      </c>
      <c r="V25" s="606" t="s">
        <v>703</v>
      </c>
      <c r="W25" s="606" t="s">
        <v>703</v>
      </c>
      <c r="X25" s="606" t="s">
        <v>703</v>
      </c>
      <c r="Y25" s="606" t="s">
        <v>703</v>
      </c>
      <c r="Z25" s="606" t="s">
        <v>703</v>
      </c>
      <c r="AA25" s="73" t="s">
        <v>498</v>
      </c>
    </row>
    <row r="26" spans="2:27" customFormat="1" ht="70">
      <c r="B26" s="479">
        <f t="shared" si="0"/>
        <v>17</v>
      </c>
      <c r="C26" s="289" t="s">
        <v>495</v>
      </c>
      <c r="D26" s="106" t="s">
        <v>496</v>
      </c>
      <c r="E26" s="606" t="s">
        <v>703</v>
      </c>
      <c r="F26" s="606" t="s">
        <v>703</v>
      </c>
      <c r="G26" s="606" t="s">
        <v>703</v>
      </c>
      <c r="H26" s="606" t="s">
        <v>703</v>
      </c>
      <c r="I26" s="606" t="s">
        <v>703</v>
      </c>
      <c r="J26" s="606" t="s">
        <v>703</v>
      </c>
      <c r="K26" s="606" t="s">
        <v>703</v>
      </c>
      <c r="L26" s="606" t="s">
        <v>703</v>
      </c>
      <c r="M26" s="606" t="s">
        <v>703</v>
      </c>
      <c r="N26" s="606" t="s">
        <v>703</v>
      </c>
      <c r="O26" s="606" t="s">
        <v>703</v>
      </c>
      <c r="P26" s="606" t="s">
        <v>703</v>
      </c>
      <c r="Q26" s="606" t="s">
        <v>703</v>
      </c>
      <c r="R26" s="606" t="s">
        <v>703</v>
      </c>
      <c r="S26" s="606" t="s">
        <v>703</v>
      </c>
      <c r="T26" s="606" t="s">
        <v>703</v>
      </c>
      <c r="U26" s="606" t="s">
        <v>703</v>
      </c>
      <c r="V26" s="606" t="s">
        <v>703</v>
      </c>
      <c r="W26" s="606" t="s">
        <v>703</v>
      </c>
      <c r="X26" s="606" t="s">
        <v>703</v>
      </c>
      <c r="Y26" s="606" t="s">
        <v>703</v>
      </c>
      <c r="Z26" s="606" t="s">
        <v>703</v>
      </c>
      <c r="AA26" s="73" t="s">
        <v>498</v>
      </c>
    </row>
    <row r="27" spans="2:27" customFormat="1" ht="70">
      <c r="B27" s="479">
        <f t="shared" si="0"/>
        <v>18</v>
      </c>
      <c r="C27" s="289" t="s">
        <v>495</v>
      </c>
      <c r="D27" s="106" t="s">
        <v>496</v>
      </c>
      <c r="E27" s="606" t="s">
        <v>703</v>
      </c>
      <c r="F27" s="606" t="s">
        <v>703</v>
      </c>
      <c r="G27" s="606" t="s">
        <v>703</v>
      </c>
      <c r="H27" s="606" t="s">
        <v>703</v>
      </c>
      <c r="I27" s="606" t="s">
        <v>703</v>
      </c>
      <c r="J27" s="606" t="s">
        <v>703</v>
      </c>
      <c r="K27" s="606" t="s">
        <v>703</v>
      </c>
      <c r="L27" s="606" t="s">
        <v>703</v>
      </c>
      <c r="M27" s="606" t="s">
        <v>703</v>
      </c>
      <c r="N27" s="606" t="s">
        <v>703</v>
      </c>
      <c r="O27" s="606" t="s">
        <v>703</v>
      </c>
      <c r="P27" s="606" t="s">
        <v>703</v>
      </c>
      <c r="Q27" s="606" t="s">
        <v>703</v>
      </c>
      <c r="R27" s="606" t="s">
        <v>703</v>
      </c>
      <c r="S27" s="606" t="s">
        <v>703</v>
      </c>
      <c r="T27" s="606" t="s">
        <v>703</v>
      </c>
      <c r="U27" s="606" t="s">
        <v>703</v>
      </c>
      <c r="V27" s="606" t="s">
        <v>703</v>
      </c>
      <c r="W27" s="606" t="s">
        <v>703</v>
      </c>
      <c r="X27" s="606" t="s">
        <v>703</v>
      </c>
      <c r="Y27" s="606" t="s">
        <v>703</v>
      </c>
      <c r="Z27" s="606" t="s">
        <v>703</v>
      </c>
      <c r="AA27" s="73" t="s">
        <v>498</v>
      </c>
    </row>
    <row r="28" spans="2:27" customFormat="1" ht="70">
      <c r="B28" s="608">
        <f t="shared" si="0"/>
        <v>19</v>
      </c>
      <c r="C28" s="609" t="s">
        <v>495</v>
      </c>
      <c r="D28" s="610" t="s">
        <v>496</v>
      </c>
      <c r="E28" s="606" t="s">
        <v>703</v>
      </c>
      <c r="F28" s="606" t="s">
        <v>703</v>
      </c>
      <c r="G28" s="606" t="s">
        <v>703</v>
      </c>
      <c r="H28" s="606" t="s">
        <v>703</v>
      </c>
      <c r="I28" s="606" t="s">
        <v>703</v>
      </c>
      <c r="J28" s="606" t="s">
        <v>703</v>
      </c>
      <c r="K28" s="606" t="s">
        <v>703</v>
      </c>
      <c r="L28" s="606" t="s">
        <v>703</v>
      </c>
      <c r="M28" s="606" t="s">
        <v>703</v>
      </c>
      <c r="N28" s="606" t="s">
        <v>703</v>
      </c>
      <c r="O28" s="606" t="s">
        <v>703</v>
      </c>
      <c r="P28" s="606" t="s">
        <v>703</v>
      </c>
      <c r="Q28" s="606" t="s">
        <v>703</v>
      </c>
      <c r="R28" s="606" t="s">
        <v>703</v>
      </c>
      <c r="S28" s="606" t="s">
        <v>703</v>
      </c>
      <c r="T28" s="606" t="s">
        <v>703</v>
      </c>
      <c r="U28" s="606" t="s">
        <v>703</v>
      </c>
      <c r="V28" s="606" t="s">
        <v>703</v>
      </c>
      <c r="W28" s="606" t="s">
        <v>703</v>
      </c>
      <c r="X28" s="606" t="s">
        <v>703</v>
      </c>
      <c r="Y28" s="606" t="s">
        <v>703</v>
      </c>
      <c r="Z28" s="606" t="s">
        <v>703</v>
      </c>
      <c r="AA28" s="73" t="s">
        <v>498</v>
      </c>
    </row>
    <row r="29" spans="2:27" customFormat="1" ht="70">
      <c r="B29" s="611">
        <f t="shared" si="0"/>
        <v>20</v>
      </c>
      <c r="C29" s="612" t="s">
        <v>495</v>
      </c>
      <c r="D29" s="613" t="s">
        <v>496</v>
      </c>
      <c r="E29" s="606" t="s">
        <v>703</v>
      </c>
      <c r="F29" s="606" t="s">
        <v>703</v>
      </c>
      <c r="G29" s="606" t="s">
        <v>703</v>
      </c>
      <c r="H29" s="606" t="s">
        <v>703</v>
      </c>
      <c r="I29" s="606" t="s">
        <v>703</v>
      </c>
      <c r="J29" s="606" t="s">
        <v>703</v>
      </c>
      <c r="K29" s="606" t="s">
        <v>703</v>
      </c>
      <c r="L29" s="606" t="s">
        <v>703</v>
      </c>
      <c r="M29" s="606" t="s">
        <v>703</v>
      </c>
      <c r="N29" s="606" t="s">
        <v>703</v>
      </c>
      <c r="O29" s="606" t="s">
        <v>703</v>
      </c>
      <c r="P29" s="606" t="s">
        <v>703</v>
      </c>
      <c r="Q29" s="606" t="s">
        <v>703</v>
      </c>
      <c r="R29" s="606" t="s">
        <v>703</v>
      </c>
      <c r="S29" s="606" t="s">
        <v>703</v>
      </c>
      <c r="T29" s="606" t="s">
        <v>703</v>
      </c>
      <c r="U29" s="606" t="s">
        <v>703</v>
      </c>
      <c r="V29" s="606" t="s">
        <v>703</v>
      </c>
      <c r="W29" s="606" t="s">
        <v>703</v>
      </c>
      <c r="X29" s="606" t="s">
        <v>703</v>
      </c>
      <c r="Y29" s="606" t="s">
        <v>703</v>
      </c>
      <c r="Z29" s="606" t="s">
        <v>703</v>
      </c>
      <c r="AA29" s="607" t="s">
        <v>498</v>
      </c>
    </row>
    <row r="30" spans="2:27" customFormat="1" ht="70">
      <c r="B30" s="479">
        <f t="shared" si="0"/>
        <v>21</v>
      </c>
      <c r="C30" s="289" t="s">
        <v>495</v>
      </c>
      <c r="D30" s="106" t="s">
        <v>496</v>
      </c>
      <c r="E30" s="606" t="s">
        <v>703</v>
      </c>
      <c r="F30" s="606" t="s">
        <v>703</v>
      </c>
      <c r="G30" s="606" t="s">
        <v>703</v>
      </c>
      <c r="H30" s="606" t="s">
        <v>703</v>
      </c>
      <c r="I30" s="606" t="s">
        <v>703</v>
      </c>
      <c r="J30" s="606" t="s">
        <v>703</v>
      </c>
      <c r="K30" s="606" t="s">
        <v>703</v>
      </c>
      <c r="L30" s="606" t="s">
        <v>703</v>
      </c>
      <c r="M30" s="606" t="s">
        <v>703</v>
      </c>
      <c r="N30" s="606" t="s">
        <v>703</v>
      </c>
      <c r="O30" s="606" t="s">
        <v>703</v>
      </c>
      <c r="P30" s="606" t="s">
        <v>703</v>
      </c>
      <c r="Q30" s="606" t="s">
        <v>703</v>
      </c>
      <c r="R30" s="606" t="s">
        <v>703</v>
      </c>
      <c r="S30" s="606" t="s">
        <v>703</v>
      </c>
      <c r="T30" s="606" t="s">
        <v>703</v>
      </c>
      <c r="U30" s="606" t="s">
        <v>703</v>
      </c>
      <c r="V30" s="606" t="s">
        <v>703</v>
      </c>
      <c r="W30" s="606" t="s">
        <v>703</v>
      </c>
      <c r="X30" s="606" t="s">
        <v>703</v>
      </c>
      <c r="Y30" s="606" t="s">
        <v>703</v>
      </c>
      <c r="Z30" s="606" t="s">
        <v>703</v>
      </c>
      <c r="AA30" s="73" t="s">
        <v>498</v>
      </c>
    </row>
    <row r="31" spans="2:27" customFormat="1" ht="70">
      <c r="B31" s="479">
        <f t="shared" si="0"/>
        <v>22</v>
      </c>
      <c r="C31" s="289" t="s">
        <v>495</v>
      </c>
      <c r="D31" s="106" t="s">
        <v>496</v>
      </c>
      <c r="E31" s="606" t="s">
        <v>703</v>
      </c>
      <c r="F31" s="606" t="s">
        <v>703</v>
      </c>
      <c r="G31" s="606" t="s">
        <v>703</v>
      </c>
      <c r="H31" s="606" t="s">
        <v>703</v>
      </c>
      <c r="I31" s="606" t="s">
        <v>703</v>
      </c>
      <c r="J31" s="606" t="s">
        <v>703</v>
      </c>
      <c r="K31" s="606" t="s">
        <v>703</v>
      </c>
      <c r="L31" s="606" t="s">
        <v>703</v>
      </c>
      <c r="M31" s="606" t="s">
        <v>703</v>
      </c>
      <c r="N31" s="606" t="s">
        <v>703</v>
      </c>
      <c r="O31" s="606" t="s">
        <v>703</v>
      </c>
      <c r="P31" s="606" t="s">
        <v>703</v>
      </c>
      <c r="Q31" s="606" t="s">
        <v>703</v>
      </c>
      <c r="R31" s="606" t="s">
        <v>703</v>
      </c>
      <c r="S31" s="606" t="s">
        <v>703</v>
      </c>
      <c r="T31" s="606" t="s">
        <v>703</v>
      </c>
      <c r="U31" s="606" t="s">
        <v>703</v>
      </c>
      <c r="V31" s="606" t="s">
        <v>703</v>
      </c>
      <c r="W31" s="606" t="s">
        <v>703</v>
      </c>
      <c r="X31" s="606" t="s">
        <v>703</v>
      </c>
      <c r="Y31" s="606" t="s">
        <v>703</v>
      </c>
      <c r="Z31" s="606" t="s">
        <v>703</v>
      </c>
      <c r="AA31" s="73" t="s">
        <v>498</v>
      </c>
    </row>
    <row r="32" spans="2:27" customFormat="1" ht="70">
      <c r="B32" s="479">
        <f t="shared" si="0"/>
        <v>23</v>
      </c>
      <c r="C32" s="289" t="s">
        <v>495</v>
      </c>
      <c r="D32" s="106" t="s">
        <v>496</v>
      </c>
      <c r="E32" s="606" t="s">
        <v>703</v>
      </c>
      <c r="F32" s="606" t="s">
        <v>703</v>
      </c>
      <c r="G32" s="606" t="s">
        <v>703</v>
      </c>
      <c r="H32" s="606" t="s">
        <v>703</v>
      </c>
      <c r="I32" s="606" t="s">
        <v>703</v>
      </c>
      <c r="J32" s="606" t="s">
        <v>703</v>
      </c>
      <c r="K32" s="606" t="s">
        <v>703</v>
      </c>
      <c r="L32" s="606" t="s">
        <v>703</v>
      </c>
      <c r="M32" s="606" t="s">
        <v>703</v>
      </c>
      <c r="N32" s="606" t="s">
        <v>703</v>
      </c>
      <c r="O32" s="606" t="s">
        <v>703</v>
      </c>
      <c r="P32" s="606" t="s">
        <v>703</v>
      </c>
      <c r="Q32" s="606" t="s">
        <v>703</v>
      </c>
      <c r="R32" s="606" t="s">
        <v>703</v>
      </c>
      <c r="S32" s="606" t="s">
        <v>703</v>
      </c>
      <c r="T32" s="606" t="s">
        <v>703</v>
      </c>
      <c r="U32" s="606" t="s">
        <v>703</v>
      </c>
      <c r="V32" s="606" t="s">
        <v>703</v>
      </c>
      <c r="W32" s="606" t="s">
        <v>703</v>
      </c>
      <c r="X32" s="606" t="s">
        <v>703</v>
      </c>
      <c r="Y32" s="606" t="s">
        <v>703</v>
      </c>
      <c r="Z32" s="606" t="s">
        <v>703</v>
      </c>
      <c r="AA32" s="73" t="s">
        <v>498</v>
      </c>
    </row>
    <row r="33" spans="2:27" customFormat="1" ht="70">
      <c r="B33" s="479">
        <f t="shared" si="0"/>
        <v>24</v>
      </c>
      <c r="C33" s="289" t="s">
        <v>495</v>
      </c>
      <c r="D33" s="106" t="s">
        <v>496</v>
      </c>
      <c r="E33" s="606" t="s">
        <v>703</v>
      </c>
      <c r="F33" s="606" t="s">
        <v>703</v>
      </c>
      <c r="G33" s="606" t="s">
        <v>703</v>
      </c>
      <c r="H33" s="606" t="s">
        <v>703</v>
      </c>
      <c r="I33" s="606" t="s">
        <v>703</v>
      </c>
      <c r="J33" s="606" t="s">
        <v>703</v>
      </c>
      <c r="K33" s="606" t="s">
        <v>703</v>
      </c>
      <c r="L33" s="606" t="s">
        <v>703</v>
      </c>
      <c r="M33" s="606" t="s">
        <v>703</v>
      </c>
      <c r="N33" s="606" t="s">
        <v>703</v>
      </c>
      <c r="O33" s="606" t="s">
        <v>703</v>
      </c>
      <c r="P33" s="606" t="s">
        <v>703</v>
      </c>
      <c r="Q33" s="606" t="s">
        <v>703</v>
      </c>
      <c r="R33" s="606" t="s">
        <v>703</v>
      </c>
      <c r="S33" s="606" t="s">
        <v>703</v>
      </c>
      <c r="T33" s="606" t="s">
        <v>703</v>
      </c>
      <c r="U33" s="606" t="s">
        <v>703</v>
      </c>
      <c r="V33" s="606" t="s">
        <v>703</v>
      </c>
      <c r="W33" s="606" t="s">
        <v>703</v>
      </c>
      <c r="X33" s="606" t="s">
        <v>703</v>
      </c>
      <c r="Y33" s="606" t="s">
        <v>703</v>
      </c>
      <c r="Z33" s="606" t="s">
        <v>703</v>
      </c>
      <c r="AA33" s="73" t="s">
        <v>498</v>
      </c>
    </row>
    <row r="34" spans="2:27" customFormat="1" ht="70">
      <c r="B34" s="479">
        <f t="shared" si="0"/>
        <v>25</v>
      </c>
      <c r="C34" s="289" t="s">
        <v>495</v>
      </c>
      <c r="D34" s="106" t="s">
        <v>496</v>
      </c>
      <c r="E34" s="606" t="s">
        <v>703</v>
      </c>
      <c r="F34" s="606" t="s">
        <v>703</v>
      </c>
      <c r="G34" s="606" t="s">
        <v>703</v>
      </c>
      <c r="H34" s="606" t="s">
        <v>703</v>
      </c>
      <c r="I34" s="606" t="s">
        <v>703</v>
      </c>
      <c r="J34" s="606" t="s">
        <v>703</v>
      </c>
      <c r="K34" s="606" t="s">
        <v>703</v>
      </c>
      <c r="L34" s="606" t="s">
        <v>703</v>
      </c>
      <c r="M34" s="606" t="s">
        <v>703</v>
      </c>
      <c r="N34" s="606" t="s">
        <v>703</v>
      </c>
      <c r="O34" s="606" t="s">
        <v>703</v>
      </c>
      <c r="P34" s="606" t="s">
        <v>703</v>
      </c>
      <c r="Q34" s="606" t="s">
        <v>703</v>
      </c>
      <c r="R34" s="606" t="s">
        <v>703</v>
      </c>
      <c r="S34" s="606" t="s">
        <v>703</v>
      </c>
      <c r="T34" s="606" t="s">
        <v>703</v>
      </c>
      <c r="U34" s="606" t="s">
        <v>703</v>
      </c>
      <c r="V34" s="606" t="s">
        <v>703</v>
      </c>
      <c r="W34" s="606" t="s">
        <v>703</v>
      </c>
      <c r="X34" s="606" t="s">
        <v>703</v>
      </c>
      <c r="Y34" s="606" t="s">
        <v>703</v>
      </c>
      <c r="Z34" s="606" t="s">
        <v>703</v>
      </c>
      <c r="AA34" s="73" t="s">
        <v>498</v>
      </c>
    </row>
    <row r="35" spans="2:27" customFormat="1" ht="70">
      <c r="B35" s="479">
        <f t="shared" si="0"/>
        <v>26</v>
      </c>
      <c r="C35" s="289" t="s">
        <v>495</v>
      </c>
      <c r="D35" s="106" t="s">
        <v>496</v>
      </c>
      <c r="E35" s="606" t="s">
        <v>703</v>
      </c>
      <c r="F35" s="606" t="s">
        <v>703</v>
      </c>
      <c r="G35" s="606" t="s">
        <v>703</v>
      </c>
      <c r="H35" s="606" t="s">
        <v>703</v>
      </c>
      <c r="I35" s="606" t="s">
        <v>703</v>
      </c>
      <c r="J35" s="606" t="s">
        <v>703</v>
      </c>
      <c r="K35" s="606" t="s">
        <v>703</v>
      </c>
      <c r="L35" s="606" t="s">
        <v>703</v>
      </c>
      <c r="M35" s="606" t="s">
        <v>703</v>
      </c>
      <c r="N35" s="606" t="s">
        <v>703</v>
      </c>
      <c r="O35" s="606" t="s">
        <v>703</v>
      </c>
      <c r="P35" s="606" t="s">
        <v>703</v>
      </c>
      <c r="Q35" s="606" t="s">
        <v>703</v>
      </c>
      <c r="R35" s="606" t="s">
        <v>703</v>
      </c>
      <c r="S35" s="606" t="s">
        <v>703</v>
      </c>
      <c r="T35" s="606" t="s">
        <v>703</v>
      </c>
      <c r="U35" s="606" t="s">
        <v>703</v>
      </c>
      <c r="V35" s="606" t="s">
        <v>703</v>
      </c>
      <c r="W35" s="606" t="s">
        <v>703</v>
      </c>
      <c r="X35" s="606" t="s">
        <v>703</v>
      </c>
      <c r="Y35" s="606" t="s">
        <v>703</v>
      </c>
      <c r="Z35" s="606" t="s">
        <v>703</v>
      </c>
      <c r="AA35" s="73" t="s">
        <v>498</v>
      </c>
    </row>
    <row r="36" spans="2:27" customFormat="1" ht="70">
      <c r="B36" s="479">
        <f t="shared" si="0"/>
        <v>27</v>
      </c>
      <c r="C36" s="289" t="s">
        <v>495</v>
      </c>
      <c r="D36" s="106" t="s">
        <v>496</v>
      </c>
      <c r="E36" s="606" t="s">
        <v>703</v>
      </c>
      <c r="F36" s="606" t="s">
        <v>703</v>
      </c>
      <c r="G36" s="606" t="s">
        <v>703</v>
      </c>
      <c r="H36" s="606" t="s">
        <v>703</v>
      </c>
      <c r="I36" s="606" t="s">
        <v>703</v>
      </c>
      <c r="J36" s="606" t="s">
        <v>703</v>
      </c>
      <c r="K36" s="606" t="s">
        <v>703</v>
      </c>
      <c r="L36" s="606" t="s">
        <v>703</v>
      </c>
      <c r="M36" s="606" t="s">
        <v>703</v>
      </c>
      <c r="N36" s="606" t="s">
        <v>703</v>
      </c>
      <c r="O36" s="606" t="s">
        <v>703</v>
      </c>
      <c r="P36" s="606" t="s">
        <v>703</v>
      </c>
      <c r="Q36" s="606" t="s">
        <v>703</v>
      </c>
      <c r="R36" s="606" t="s">
        <v>703</v>
      </c>
      <c r="S36" s="606" t="s">
        <v>703</v>
      </c>
      <c r="T36" s="606" t="s">
        <v>703</v>
      </c>
      <c r="U36" s="606" t="s">
        <v>703</v>
      </c>
      <c r="V36" s="606" t="s">
        <v>703</v>
      </c>
      <c r="W36" s="606" t="s">
        <v>703</v>
      </c>
      <c r="X36" s="606" t="s">
        <v>703</v>
      </c>
      <c r="Y36" s="606" t="s">
        <v>703</v>
      </c>
      <c r="Z36" s="606" t="s">
        <v>703</v>
      </c>
      <c r="AA36" s="73" t="s">
        <v>498</v>
      </c>
    </row>
    <row r="37" spans="2:27" customFormat="1" ht="14.5">
      <c r="B37" s="479"/>
      <c r="C37" s="69"/>
      <c r="D37" s="72"/>
      <c r="E37" s="75"/>
      <c r="F37" s="75"/>
      <c r="G37" s="75"/>
      <c r="H37" s="69"/>
      <c r="I37" s="72"/>
      <c r="J37" s="72"/>
      <c r="K37" s="72"/>
      <c r="L37" s="72"/>
      <c r="M37" s="72"/>
      <c r="N37" s="72"/>
      <c r="O37" s="72"/>
      <c r="P37" s="72"/>
      <c r="Q37" s="72"/>
      <c r="R37" s="75"/>
      <c r="S37" s="73"/>
      <c r="T37" s="69"/>
      <c r="U37" s="72"/>
      <c r="V37" s="75"/>
      <c r="W37" s="73"/>
      <c r="X37" s="69"/>
      <c r="Y37" s="72"/>
      <c r="Z37" s="73"/>
      <c r="AA37" s="73"/>
    </row>
    <row r="38" spans="2:27" customFormat="1" ht="14.5">
      <c r="B38" s="479"/>
      <c r="C38" s="69"/>
      <c r="D38" s="72"/>
      <c r="E38" s="75"/>
      <c r="F38" s="75"/>
      <c r="G38" s="75"/>
      <c r="H38" s="69"/>
      <c r="I38" s="72"/>
      <c r="J38" s="72"/>
      <c r="K38" s="72"/>
      <c r="L38" s="72"/>
      <c r="M38" s="72"/>
      <c r="N38" s="72"/>
      <c r="O38" s="72"/>
      <c r="P38" s="72"/>
      <c r="Q38" s="72"/>
      <c r="R38" s="75"/>
      <c r="S38" s="73"/>
      <c r="T38" s="69"/>
      <c r="U38" s="72"/>
      <c r="V38" s="75"/>
      <c r="W38" s="73"/>
      <c r="X38" s="69"/>
      <c r="Y38" s="72"/>
      <c r="Z38" s="73"/>
      <c r="AA38" s="73"/>
    </row>
    <row r="39" spans="2:27" customFormat="1" ht="14.5">
      <c r="B39" s="479"/>
      <c r="C39" s="69"/>
      <c r="D39" s="72"/>
      <c r="E39" s="75"/>
      <c r="F39" s="75"/>
      <c r="G39" s="75"/>
      <c r="H39" s="69"/>
      <c r="I39" s="72"/>
      <c r="J39" s="72"/>
      <c r="K39" s="72"/>
      <c r="L39" s="72"/>
      <c r="M39" s="72"/>
      <c r="N39" s="72"/>
      <c r="O39" s="72"/>
      <c r="P39" s="72"/>
      <c r="Q39" s="72"/>
      <c r="R39" s="75"/>
      <c r="S39" s="73"/>
      <c r="T39" s="69"/>
      <c r="U39" s="72"/>
      <c r="V39" s="75"/>
      <c r="W39" s="73"/>
      <c r="X39" s="69"/>
      <c r="Y39" s="72"/>
      <c r="Z39" s="73"/>
      <c r="AA39" s="73"/>
    </row>
    <row r="40" spans="2:27" customFormat="1" ht="14.5">
      <c r="B40" s="479"/>
      <c r="C40" s="69"/>
      <c r="D40" s="72"/>
      <c r="E40" s="75"/>
      <c r="F40" s="75"/>
      <c r="G40" s="75"/>
      <c r="H40" s="69"/>
      <c r="I40" s="72"/>
      <c r="J40" s="72"/>
      <c r="K40" s="72"/>
      <c r="L40" s="72"/>
      <c r="M40" s="72"/>
      <c r="N40" s="72"/>
      <c r="O40" s="72"/>
      <c r="P40" s="72"/>
      <c r="Q40" s="72"/>
      <c r="R40" s="75"/>
      <c r="S40" s="73"/>
      <c r="T40" s="69"/>
      <c r="U40" s="72"/>
      <c r="V40" s="75"/>
      <c r="W40" s="73"/>
      <c r="X40" s="69"/>
      <c r="Y40" s="72"/>
      <c r="Z40" s="73"/>
      <c r="AA40" s="73"/>
    </row>
    <row r="41" spans="2:27" customFormat="1" ht="14.5">
      <c r="B41" s="479"/>
      <c r="C41" s="69"/>
      <c r="D41" s="72"/>
      <c r="E41" s="75"/>
      <c r="F41" s="75"/>
      <c r="G41" s="75"/>
      <c r="H41" s="69"/>
      <c r="I41" s="72"/>
      <c r="J41" s="72"/>
      <c r="K41" s="72"/>
      <c r="L41" s="72"/>
      <c r="M41" s="72"/>
      <c r="N41" s="72"/>
      <c r="O41" s="72"/>
      <c r="P41" s="72"/>
      <c r="Q41" s="72"/>
      <c r="R41" s="75"/>
      <c r="S41" s="73"/>
      <c r="T41" s="69"/>
      <c r="U41" s="72"/>
      <c r="V41" s="75"/>
      <c r="W41" s="73"/>
      <c r="X41" s="69"/>
      <c r="Y41" s="72"/>
      <c r="Z41" s="73"/>
      <c r="AA41" s="73"/>
    </row>
    <row r="42" spans="2:27" customFormat="1" ht="14.5">
      <c r="B42" s="479"/>
      <c r="C42" s="69"/>
      <c r="D42" s="72"/>
      <c r="E42" s="75"/>
      <c r="F42" s="75"/>
      <c r="G42" s="75"/>
      <c r="H42" s="69"/>
      <c r="I42" s="72"/>
      <c r="J42" s="72"/>
      <c r="K42" s="72"/>
      <c r="L42" s="72"/>
      <c r="M42" s="72"/>
      <c r="N42" s="72"/>
      <c r="O42" s="72"/>
      <c r="P42" s="72"/>
      <c r="Q42" s="72"/>
      <c r="R42" s="75"/>
      <c r="S42" s="73"/>
      <c r="T42" s="69"/>
      <c r="U42" s="72"/>
      <c r="V42" s="75"/>
      <c r="W42" s="73"/>
      <c r="X42" s="69"/>
      <c r="Y42" s="72"/>
      <c r="Z42" s="73"/>
      <c r="AA42" s="73"/>
    </row>
    <row r="43" spans="2:27" customFormat="1" ht="14.5">
      <c r="B43" s="479"/>
      <c r="C43" s="69"/>
      <c r="D43" s="72"/>
      <c r="E43" s="75"/>
      <c r="F43" s="75"/>
      <c r="G43" s="75"/>
      <c r="H43" s="69"/>
      <c r="I43" s="72"/>
      <c r="J43" s="72"/>
      <c r="K43" s="72"/>
      <c r="L43" s="72"/>
      <c r="M43" s="72"/>
      <c r="N43" s="72"/>
      <c r="O43" s="72"/>
      <c r="P43" s="72"/>
      <c r="Q43" s="72"/>
      <c r="R43" s="75"/>
      <c r="S43" s="73"/>
      <c r="T43" s="69"/>
      <c r="U43" s="72"/>
      <c r="V43" s="75"/>
      <c r="W43" s="73"/>
      <c r="X43" s="69"/>
      <c r="Y43" s="72"/>
      <c r="Z43" s="73"/>
      <c r="AA43" s="73"/>
    </row>
    <row r="44" spans="2:27" customFormat="1" ht="15" thickBot="1">
      <c r="B44" s="483"/>
      <c r="C44" s="80"/>
      <c r="D44" s="81"/>
      <c r="E44" s="82"/>
      <c r="F44" s="82"/>
      <c r="G44" s="82"/>
      <c r="H44" s="80"/>
      <c r="I44" s="81"/>
      <c r="J44" s="81"/>
      <c r="K44" s="81"/>
      <c r="L44" s="81"/>
      <c r="M44" s="81"/>
      <c r="N44" s="81"/>
      <c r="O44" s="81"/>
      <c r="P44" s="81"/>
      <c r="Q44" s="81"/>
      <c r="R44" s="82"/>
      <c r="S44" s="83"/>
      <c r="T44" s="80"/>
      <c r="U44" s="81"/>
      <c r="V44" s="82"/>
      <c r="W44" s="83"/>
      <c r="X44" s="80"/>
      <c r="Y44" s="81"/>
      <c r="Z44" s="83"/>
      <c r="AA44" s="83"/>
    </row>
    <row r="46" spans="2:27" ht="14.5">
      <c r="B46" s="593" t="s">
        <v>499</v>
      </c>
    </row>
    <row r="47" spans="2:27" ht="14.5">
      <c r="B47" s="593" t="s">
        <v>500</v>
      </c>
    </row>
    <row r="48" spans="2:27" ht="14.5">
      <c r="B48" s="593" t="s">
        <v>702</v>
      </c>
    </row>
  </sheetData>
  <mergeCells count="5">
    <mergeCell ref="B3:D3"/>
    <mergeCell ref="C8:G8"/>
    <mergeCell ref="H8:S8"/>
    <mergeCell ref="T8:W8"/>
    <mergeCell ref="X8:Z8"/>
  </mergeCells>
  <phoneticPr fontId="33" type="noConversion"/>
  <hyperlinks>
    <hyperlink ref="B1" location="Contents!A1" display="Back to Contents" xr:uid="{00000000-0004-0000-18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CE4D6"/>
  </sheetPr>
  <dimension ref="B1:V19"/>
  <sheetViews>
    <sheetView workbookViewId="0"/>
  </sheetViews>
  <sheetFormatPr defaultColWidth="9.26953125" defaultRowHeight="12.5"/>
  <cols>
    <col min="1" max="1" width="9.26953125" style="472" customWidth="1"/>
    <col min="2" max="2" width="16.81640625" style="472" customWidth="1"/>
    <col min="3" max="3" width="25.1796875" style="472" customWidth="1"/>
    <col min="4" max="4" width="24.26953125" style="472" customWidth="1"/>
    <col min="5" max="5" width="22" style="472" customWidth="1"/>
    <col min="6" max="6" width="23.1796875" style="472" customWidth="1"/>
    <col min="7" max="7" width="30.1796875" style="472" customWidth="1"/>
    <col min="8" max="8" width="16.81640625" style="472" customWidth="1"/>
    <col min="9" max="9" width="30.54296875" style="472" customWidth="1"/>
    <col min="10" max="12" width="26.453125" style="472" customWidth="1"/>
    <col min="13" max="13" width="19.1796875" style="472" customWidth="1"/>
    <col min="14" max="14" width="28.1796875" style="472" customWidth="1"/>
    <col min="15" max="15" width="27.453125" style="472" customWidth="1"/>
    <col min="16" max="16" width="25.7265625" style="472" customWidth="1"/>
    <col min="17" max="17" width="47.26953125" style="472" bestFit="1" customWidth="1"/>
    <col min="18" max="18" width="30.81640625" style="472" customWidth="1"/>
    <col min="19" max="19" width="26.7265625" style="472" customWidth="1"/>
    <col min="20" max="20" width="16.81640625" style="472" customWidth="1"/>
    <col min="21" max="21" width="16.81640625" style="488" customWidth="1"/>
    <col min="22" max="22" width="26.1796875" style="488" customWidth="1"/>
    <col min="23" max="23" width="9.26953125" style="472" customWidth="1"/>
    <col min="24" max="16384" width="9.26953125" style="472"/>
  </cols>
  <sheetData>
    <row r="1" spans="2:17" ht="14">
      <c r="B1" s="21" t="s">
        <v>53</v>
      </c>
      <c r="C1" s="1"/>
      <c r="D1" s="1"/>
      <c r="E1" s="1"/>
      <c r="F1" s="1"/>
      <c r="G1" s="1"/>
      <c r="H1" s="1"/>
      <c r="I1" s="1"/>
      <c r="J1" s="1"/>
      <c r="K1" s="1"/>
      <c r="L1" s="1"/>
      <c r="M1" s="1"/>
      <c r="N1" s="1"/>
    </row>
    <row r="2" spans="2:17" ht="14.5" thickBot="1">
      <c r="B2" s="1"/>
      <c r="C2" s="1"/>
      <c r="D2" s="1"/>
      <c r="E2" s="1"/>
      <c r="F2" s="1"/>
      <c r="G2" s="1"/>
      <c r="H2" s="1"/>
      <c r="I2" s="1"/>
      <c r="J2" s="1"/>
      <c r="K2" s="1"/>
      <c r="L2" s="1"/>
      <c r="M2" s="1"/>
      <c r="N2" s="1"/>
    </row>
    <row r="3" spans="2:17" ht="18.5" thickBot="1">
      <c r="B3" s="664" t="s">
        <v>501</v>
      </c>
      <c r="C3" s="664"/>
      <c r="D3" s="664"/>
      <c r="E3" s="451"/>
      <c r="F3" s="452"/>
      <c r="G3" s="1"/>
      <c r="H3" s="453"/>
      <c r="I3" s="453"/>
      <c r="J3" s="453"/>
      <c r="K3" s="453"/>
      <c r="L3" s="453"/>
      <c r="M3" s="453"/>
      <c r="N3" s="453"/>
    </row>
    <row r="4" spans="2:17" ht="14.5">
      <c r="B4" s="61" t="s">
        <v>1</v>
      </c>
      <c r="C4" s="673" t="str">
        <f>Guidance!C4</f>
        <v>TS0036</v>
      </c>
      <c r="D4" s="673"/>
      <c r="E4" s="11"/>
      <c r="F4" s="11"/>
      <c r="G4" s="1"/>
      <c r="H4" s="1"/>
      <c r="I4" s="1"/>
      <c r="J4" s="1"/>
      <c r="K4" s="1"/>
      <c r="L4" s="1"/>
      <c r="M4" s="1"/>
      <c r="N4" s="1"/>
    </row>
    <row r="5" spans="2:17" ht="15" thickBot="1">
      <c r="B5" s="6" t="s">
        <v>3</v>
      </c>
      <c r="C5" s="718" t="str">
        <f>Guidance!C5</f>
        <v>Jiangsu Hankook Tire Co., LTD.</v>
      </c>
      <c r="D5" s="718"/>
      <c r="E5" s="11"/>
      <c r="F5" s="84"/>
      <c r="G5" s="1"/>
      <c r="H5" s="1"/>
      <c r="I5" s="1"/>
      <c r="J5" s="1"/>
      <c r="K5" s="1"/>
      <c r="L5" s="1"/>
      <c r="M5" s="1"/>
      <c r="N5" s="1"/>
    </row>
    <row r="6" spans="2:17" ht="14">
      <c r="B6" s="1"/>
      <c r="C6" s="1"/>
      <c r="D6" s="1"/>
      <c r="E6" s="1"/>
      <c r="F6" s="1"/>
      <c r="G6" s="1"/>
      <c r="H6" s="1"/>
      <c r="I6" s="1"/>
      <c r="J6" s="1"/>
      <c r="K6" s="1"/>
      <c r="L6" s="1"/>
      <c r="M6" s="1"/>
      <c r="N6" s="1"/>
    </row>
    <row r="7" spans="2:17" ht="14.5" thickBot="1">
      <c r="B7" s="1"/>
      <c r="C7" s="1"/>
      <c r="D7" s="1"/>
      <c r="E7" s="1"/>
      <c r="F7" s="1"/>
      <c r="G7" s="1"/>
      <c r="H7" s="1"/>
      <c r="I7" s="1"/>
      <c r="J7" s="1"/>
      <c r="K7" s="1"/>
      <c r="L7" s="1"/>
      <c r="M7" s="1"/>
      <c r="N7" s="1"/>
    </row>
    <row r="8" spans="2:17" ht="14.65" customHeight="1" thickBot="1">
      <c r="B8" s="494"/>
      <c r="C8" s="679" t="s">
        <v>434</v>
      </c>
      <c r="D8" s="679"/>
      <c r="E8" s="679"/>
      <c r="F8" s="679"/>
      <c r="G8" s="679"/>
      <c r="H8" s="679"/>
      <c r="I8" s="679"/>
      <c r="J8" s="679"/>
      <c r="K8" s="669" t="s">
        <v>466</v>
      </c>
      <c r="L8" s="669"/>
      <c r="M8" s="669"/>
      <c r="N8" s="669"/>
      <c r="O8" s="669"/>
      <c r="P8" s="669"/>
      <c r="Q8" s="495"/>
    </row>
    <row r="9" spans="2:17" ht="76.900000000000006" customHeight="1" thickBot="1">
      <c r="B9" s="477" t="s">
        <v>435</v>
      </c>
      <c r="C9" s="43" t="s">
        <v>502</v>
      </c>
      <c r="D9" s="44" t="s">
        <v>503</v>
      </c>
      <c r="E9" s="44" t="s">
        <v>504</v>
      </c>
      <c r="F9" s="44" t="s">
        <v>505</v>
      </c>
      <c r="G9" s="44" t="s">
        <v>506</v>
      </c>
      <c r="H9" s="44" t="s">
        <v>507</v>
      </c>
      <c r="I9" s="44" t="s">
        <v>508</v>
      </c>
      <c r="J9" s="48" t="s">
        <v>509</v>
      </c>
      <c r="K9" s="43" t="s">
        <v>510</v>
      </c>
      <c r="L9" s="44" t="s">
        <v>511</v>
      </c>
      <c r="M9" s="45" t="s">
        <v>512</v>
      </c>
      <c r="N9" s="44" t="s">
        <v>513</v>
      </c>
      <c r="O9" s="45" t="s">
        <v>514</v>
      </c>
      <c r="P9" s="45" t="s">
        <v>451</v>
      </c>
      <c r="Q9" s="188" t="s">
        <v>515</v>
      </c>
    </row>
    <row r="10" spans="2:17" ht="14.5">
      <c r="B10" s="479" t="s">
        <v>516</v>
      </c>
      <c r="C10" s="496" t="s">
        <v>516</v>
      </c>
      <c r="D10" s="76" t="s">
        <v>516</v>
      </c>
      <c r="E10" s="76" t="s">
        <v>516</v>
      </c>
      <c r="F10" s="76" t="s">
        <v>516</v>
      </c>
      <c r="G10" s="76" t="s">
        <v>516</v>
      </c>
      <c r="H10" s="67" t="s">
        <v>516</v>
      </c>
      <c r="I10" s="67" t="s">
        <v>516</v>
      </c>
      <c r="J10" s="107" t="s">
        <v>516</v>
      </c>
      <c r="K10" s="496" t="s">
        <v>516</v>
      </c>
      <c r="L10" s="76" t="s">
        <v>516</v>
      </c>
      <c r="M10" s="497" t="s">
        <v>516</v>
      </c>
      <c r="N10" s="76" t="s">
        <v>516</v>
      </c>
      <c r="O10" s="498" t="s">
        <v>516</v>
      </c>
      <c r="P10" s="498" t="s">
        <v>516</v>
      </c>
      <c r="Q10" s="499" t="s">
        <v>516</v>
      </c>
    </row>
    <row r="11" spans="2:17" ht="14">
      <c r="B11" s="479"/>
      <c r="C11" s="69"/>
      <c r="D11" s="72"/>
      <c r="E11" s="72"/>
      <c r="F11" s="72"/>
      <c r="G11" s="72"/>
      <c r="H11" s="72"/>
      <c r="I11" s="72"/>
      <c r="J11" s="73"/>
      <c r="K11" s="69"/>
      <c r="L11" s="72"/>
      <c r="M11" s="75"/>
      <c r="N11" s="72"/>
      <c r="O11" s="75"/>
      <c r="P11" s="75"/>
      <c r="Q11" s="500"/>
    </row>
    <row r="12" spans="2:17" ht="14">
      <c r="B12" s="479"/>
      <c r="C12" s="69"/>
      <c r="D12" s="72"/>
      <c r="E12" s="72"/>
      <c r="F12" s="72"/>
      <c r="G12" s="72"/>
      <c r="H12" s="72"/>
      <c r="I12" s="72"/>
      <c r="J12" s="73"/>
      <c r="K12" s="69"/>
      <c r="L12" s="72"/>
      <c r="M12" s="75"/>
      <c r="N12" s="72"/>
      <c r="O12" s="75"/>
      <c r="P12" s="75"/>
      <c r="Q12" s="500"/>
    </row>
    <row r="13" spans="2:17" ht="14">
      <c r="B13" s="479"/>
      <c r="C13" s="69"/>
      <c r="D13" s="72"/>
      <c r="E13" s="72"/>
      <c r="F13" s="72"/>
      <c r="G13" s="72"/>
      <c r="H13" s="72"/>
      <c r="I13" s="72"/>
      <c r="J13" s="73"/>
      <c r="K13" s="69"/>
      <c r="L13" s="72"/>
      <c r="M13" s="75"/>
      <c r="N13" s="72"/>
      <c r="O13" s="75"/>
      <c r="P13" s="75"/>
      <c r="Q13" s="500"/>
    </row>
    <row r="14" spans="2:17" ht="14">
      <c r="B14" s="479"/>
      <c r="C14" s="69"/>
      <c r="D14" s="72"/>
      <c r="E14" s="72"/>
      <c r="F14" s="72"/>
      <c r="G14" s="72"/>
      <c r="H14" s="72"/>
      <c r="I14" s="72"/>
      <c r="J14" s="73"/>
      <c r="K14" s="69"/>
      <c r="L14" s="72"/>
      <c r="M14" s="75"/>
      <c r="N14" s="72"/>
      <c r="O14" s="75"/>
      <c r="P14" s="75"/>
      <c r="Q14" s="500"/>
    </row>
    <row r="15" spans="2:17" ht="14">
      <c r="B15" s="479"/>
      <c r="C15" s="69"/>
      <c r="D15" s="72"/>
      <c r="E15" s="72"/>
      <c r="F15" s="72"/>
      <c r="G15" s="72"/>
      <c r="H15" s="72"/>
      <c r="I15" s="72"/>
      <c r="J15" s="73"/>
      <c r="K15" s="69"/>
      <c r="L15" s="72"/>
      <c r="M15" s="75"/>
      <c r="N15" s="72"/>
      <c r="O15" s="75"/>
      <c r="P15" s="75"/>
      <c r="Q15" s="500"/>
    </row>
    <row r="16" spans="2:17" ht="14">
      <c r="B16" s="479"/>
      <c r="C16" s="69"/>
      <c r="D16" s="72"/>
      <c r="E16" s="72"/>
      <c r="F16" s="72"/>
      <c r="G16" s="72"/>
      <c r="H16" s="72"/>
      <c r="I16" s="72"/>
      <c r="J16" s="73"/>
      <c r="K16" s="69"/>
      <c r="L16" s="72"/>
      <c r="M16" s="75"/>
      <c r="N16" s="72"/>
      <c r="O16" s="75"/>
      <c r="P16" s="75"/>
      <c r="Q16" s="500"/>
    </row>
    <row r="17" spans="2:17" ht="14">
      <c r="B17" s="479"/>
      <c r="C17" s="69"/>
      <c r="D17" s="72"/>
      <c r="E17" s="72"/>
      <c r="F17" s="72"/>
      <c r="G17" s="72"/>
      <c r="H17" s="72"/>
      <c r="I17" s="72"/>
      <c r="J17" s="73"/>
      <c r="K17" s="69"/>
      <c r="L17" s="72"/>
      <c r="M17" s="75"/>
      <c r="N17" s="72"/>
      <c r="O17" s="75"/>
      <c r="P17" s="75"/>
      <c r="Q17" s="500"/>
    </row>
    <row r="18" spans="2:17" ht="14">
      <c r="B18" s="479"/>
      <c r="C18" s="69"/>
      <c r="D18" s="72"/>
      <c r="E18" s="72"/>
      <c r="F18" s="72"/>
      <c r="G18" s="72"/>
      <c r="H18" s="72"/>
      <c r="I18" s="72"/>
      <c r="J18" s="73"/>
      <c r="K18" s="69"/>
      <c r="L18" s="72"/>
      <c r="M18" s="75"/>
      <c r="N18" s="72"/>
      <c r="O18" s="75"/>
      <c r="P18" s="75"/>
      <c r="Q18" s="500"/>
    </row>
    <row r="19" spans="2:17" ht="14.5" thickBot="1">
      <c r="B19" s="483"/>
      <c r="C19" s="80"/>
      <c r="D19" s="81"/>
      <c r="E19" s="81"/>
      <c r="F19" s="81"/>
      <c r="G19" s="81"/>
      <c r="H19" s="81"/>
      <c r="I19" s="81"/>
      <c r="J19" s="83"/>
      <c r="K19" s="80"/>
      <c r="L19" s="81"/>
      <c r="M19" s="82"/>
      <c r="N19" s="81"/>
      <c r="O19" s="82"/>
      <c r="P19" s="82"/>
      <c r="Q19" s="501"/>
    </row>
  </sheetData>
  <mergeCells count="5">
    <mergeCell ref="B3:D3"/>
    <mergeCell ref="C4:D4"/>
    <mergeCell ref="C5:D5"/>
    <mergeCell ref="C8:J8"/>
    <mergeCell ref="K8:P8"/>
  </mergeCells>
  <phoneticPr fontId="33" type="noConversion"/>
  <hyperlinks>
    <hyperlink ref="B1" location="Contents!A1" display="Back to Contents" xr:uid="{00000000-0004-0000-19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CE4D6"/>
  </sheetPr>
  <dimension ref="B1:AD19"/>
  <sheetViews>
    <sheetView workbookViewId="0"/>
  </sheetViews>
  <sheetFormatPr defaultColWidth="9.26953125" defaultRowHeight="12.5"/>
  <cols>
    <col min="1" max="1" width="9.26953125" style="472" customWidth="1"/>
    <col min="2" max="2" width="16.81640625" style="472" customWidth="1"/>
    <col min="3" max="3" width="25.1796875" style="472" customWidth="1"/>
    <col min="4" max="6" width="24.26953125" style="472" customWidth="1"/>
    <col min="7" max="7" width="34.7265625" style="472" customWidth="1"/>
    <col min="8" max="8" width="23.1796875" style="472" customWidth="1"/>
    <col min="9" max="9" width="30.54296875" style="472" customWidth="1"/>
    <col min="10" max="10" width="26.453125" style="472" customWidth="1"/>
    <col min="11" max="11" width="28.453125" style="472" customWidth="1"/>
    <col min="12" max="12" width="18.54296875" style="472" customWidth="1"/>
    <col min="13" max="13" width="21.81640625" style="472" customWidth="1"/>
    <col min="14" max="14" width="24.81640625" style="472" bestFit="1" customWidth="1"/>
    <col min="15" max="17" width="21.81640625" style="472" customWidth="1"/>
    <col min="18" max="18" width="30" style="472" customWidth="1"/>
    <col min="19" max="20" width="21.81640625" style="472" customWidth="1"/>
    <col min="21" max="21" width="30" style="472" customWidth="1"/>
    <col min="22" max="24" width="21.81640625" style="472" customWidth="1"/>
    <col min="25" max="25" width="60.54296875" style="472" bestFit="1" customWidth="1"/>
    <col min="26" max="26" width="30.81640625" style="472" customWidth="1"/>
    <col min="27" max="27" width="26.7265625" style="472" customWidth="1"/>
    <col min="28" max="28" width="16.81640625" style="472" customWidth="1"/>
    <col min="29" max="29" width="16.81640625" style="488" customWidth="1"/>
    <col min="30" max="30" width="26.1796875" style="488" customWidth="1"/>
    <col min="31" max="31" width="9.26953125" style="472" customWidth="1"/>
    <col min="32" max="16384" width="9.26953125" style="472"/>
  </cols>
  <sheetData>
    <row r="1" spans="2:29" ht="14">
      <c r="B1" s="21" t="s">
        <v>53</v>
      </c>
      <c r="C1" s="1"/>
      <c r="D1" s="1"/>
      <c r="E1" s="1"/>
      <c r="F1" s="1"/>
      <c r="G1" s="1"/>
      <c r="H1" s="1"/>
      <c r="I1" s="1"/>
      <c r="J1" s="1"/>
      <c r="K1" s="1"/>
      <c r="L1" s="1"/>
    </row>
    <row r="2" spans="2:29" ht="14.5" thickBot="1">
      <c r="B2" s="1"/>
      <c r="C2" s="1"/>
      <c r="D2" s="1"/>
      <c r="E2" s="1"/>
      <c r="F2" s="1"/>
      <c r="G2" s="1"/>
      <c r="H2" s="1"/>
      <c r="I2" s="1"/>
      <c r="J2" s="1"/>
      <c r="K2" s="1"/>
      <c r="L2" s="1"/>
    </row>
    <row r="3" spans="2:29" s="472" customFormat="1" ht="18.5" thickBot="1">
      <c r="B3" s="664" t="s">
        <v>44</v>
      </c>
      <c r="C3" s="664"/>
      <c r="D3" s="664"/>
      <c r="E3" s="451"/>
      <c r="F3" s="451"/>
      <c r="G3" s="452"/>
      <c r="H3" s="453"/>
      <c r="I3" s="453"/>
      <c r="J3" s="453"/>
      <c r="K3" s="453"/>
      <c r="AB3" s="488"/>
      <c r="AC3" s="488"/>
    </row>
    <row r="4" spans="2:29" s="472" customFormat="1" ht="14.5">
      <c r="B4" s="61" t="s">
        <v>1</v>
      </c>
      <c r="C4" s="673" t="str">
        <f>Guidance!C4</f>
        <v>TS0036</v>
      </c>
      <c r="D4" s="673"/>
      <c r="E4" s="11"/>
      <c r="F4" s="11"/>
      <c r="G4" s="11"/>
      <c r="H4" s="1"/>
      <c r="I4" s="1"/>
      <c r="J4" s="1"/>
      <c r="K4" s="1"/>
      <c r="AB4" s="488"/>
      <c r="AC4" s="488"/>
    </row>
    <row r="5" spans="2:29" ht="15" thickBot="1">
      <c r="B5" s="6" t="s">
        <v>3</v>
      </c>
      <c r="C5" s="718" t="str">
        <f>Guidance!C5</f>
        <v>Jiangsu Hankook Tire Co., LTD.</v>
      </c>
      <c r="D5" s="718"/>
      <c r="E5" s="11"/>
      <c r="F5" s="11"/>
      <c r="G5" s="11"/>
      <c r="H5" s="84"/>
      <c r="I5" s="1"/>
      <c r="J5" s="1"/>
      <c r="K5" s="1"/>
      <c r="L5" s="1"/>
    </row>
    <row r="6" spans="2:29" ht="14">
      <c r="B6" s="1"/>
      <c r="C6" s="1"/>
      <c r="D6" s="1"/>
      <c r="E6" s="1"/>
      <c r="F6" s="1"/>
      <c r="G6" s="1"/>
      <c r="H6" s="1"/>
      <c r="I6" s="1"/>
      <c r="J6" s="1"/>
      <c r="K6" s="1"/>
      <c r="L6" s="1"/>
    </row>
    <row r="7" spans="2:29" ht="14.5" thickBot="1">
      <c r="B7" s="1"/>
      <c r="C7" s="1"/>
      <c r="D7" s="1"/>
      <c r="E7" s="1"/>
      <c r="F7" s="1"/>
      <c r="G7" s="1"/>
      <c r="H7" s="1"/>
      <c r="I7" s="1"/>
      <c r="J7" s="1"/>
      <c r="K7" s="1"/>
      <c r="L7" s="1"/>
    </row>
    <row r="8" spans="2:29" ht="14.65" customHeight="1" thickBot="1">
      <c r="B8" s="476"/>
      <c r="C8" s="679" t="s">
        <v>434</v>
      </c>
      <c r="D8" s="679"/>
      <c r="E8" s="679"/>
      <c r="F8" s="679"/>
      <c r="G8" s="679"/>
      <c r="H8" s="679"/>
      <c r="I8" s="679"/>
      <c r="J8" s="719" t="s">
        <v>466</v>
      </c>
      <c r="K8" s="719"/>
      <c r="L8" s="719"/>
      <c r="M8" s="719"/>
      <c r="N8" s="719"/>
      <c r="O8" s="719"/>
      <c r="P8" s="719"/>
      <c r="Q8" s="719"/>
      <c r="R8" s="719"/>
      <c r="S8" s="719"/>
      <c r="T8" s="719"/>
      <c r="U8" s="719"/>
      <c r="V8" s="719"/>
      <c r="W8" s="502"/>
      <c r="X8" s="503"/>
      <c r="Y8" s="504"/>
    </row>
    <row r="9" spans="2:29" ht="76.900000000000006" customHeight="1" thickBot="1">
      <c r="B9" s="477" t="s">
        <v>435</v>
      </c>
      <c r="C9" s="43" t="s">
        <v>517</v>
      </c>
      <c r="D9" s="44" t="s">
        <v>518</v>
      </c>
      <c r="E9" s="44" t="s">
        <v>519</v>
      </c>
      <c r="F9" s="44" t="s">
        <v>507</v>
      </c>
      <c r="G9" s="44" t="s">
        <v>520</v>
      </c>
      <c r="H9" s="44" t="s">
        <v>521</v>
      </c>
      <c r="I9" s="45" t="s">
        <v>522</v>
      </c>
      <c r="J9" s="505" t="s">
        <v>523</v>
      </c>
      <c r="K9" s="506" t="s">
        <v>524</v>
      </c>
      <c r="L9" s="506" t="s">
        <v>525</v>
      </c>
      <c r="M9" s="506" t="s">
        <v>526</v>
      </c>
      <c r="N9" s="506" t="s">
        <v>527</v>
      </c>
      <c r="O9" s="506" t="s">
        <v>528</v>
      </c>
      <c r="P9" s="506" t="s">
        <v>529</v>
      </c>
      <c r="Q9" s="506" t="s">
        <v>530</v>
      </c>
      <c r="R9" s="506" t="s">
        <v>531</v>
      </c>
      <c r="S9" s="506" t="s">
        <v>532</v>
      </c>
      <c r="T9" s="506" t="s">
        <v>533</v>
      </c>
      <c r="U9" s="506" t="s">
        <v>534</v>
      </c>
      <c r="V9" s="506" t="s">
        <v>451</v>
      </c>
      <c r="W9" s="505" t="s">
        <v>454</v>
      </c>
      <c r="X9" s="507" t="s">
        <v>535</v>
      </c>
      <c r="Y9" s="508" t="s">
        <v>536</v>
      </c>
    </row>
    <row r="10" spans="2:29" ht="14.5">
      <c r="B10" s="509" t="s">
        <v>516</v>
      </c>
      <c r="C10" s="496" t="s">
        <v>516</v>
      </c>
      <c r="D10" s="76" t="s">
        <v>516</v>
      </c>
      <c r="E10" s="76" t="s">
        <v>516</v>
      </c>
      <c r="F10" s="76" t="s">
        <v>516</v>
      </c>
      <c r="G10" s="76" t="s">
        <v>516</v>
      </c>
      <c r="H10" s="76" t="s">
        <v>516</v>
      </c>
      <c r="I10" s="498" t="s">
        <v>516</v>
      </c>
      <c r="J10" s="496" t="s">
        <v>516</v>
      </c>
      <c r="K10" s="76" t="s">
        <v>516</v>
      </c>
      <c r="L10" s="76" t="s">
        <v>516</v>
      </c>
      <c r="M10" s="76" t="s">
        <v>516</v>
      </c>
      <c r="N10" s="76" t="s">
        <v>516</v>
      </c>
      <c r="O10" s="76" t="s">
        <v>516</v>
      </c>
      <c r="P10" s="76" t="s">
        <v>516</v>
      </c>
      <c r="Q10" s="76" t="s">
        <v>516</v>
      </c>
      <c r="R10" s="76" t="s">
        <v>516</v>
      </c>
      <c r="S10" s="76" t="s">
        <v>516</v>
      </c>
      <c r="T10" s="76" t="s">
        <v>516</v>
      </c>
      <c r="U10" s="76" t="s">
        <v>516</v>
      </c>
      <c r="V10" s="76" t="s">
        <v>516</v>
      </c>
      <c r="W10" s="496" t="s">
        <v>516</v>
      </c>
      <c r="X10" s="510" t="s">
        <v>516</v>
      </c>
      <c r="Y10" s="107" t="s">
        <v>516</v>
      </c>
    </row>
    <row r="11" spans="2:29" ht="14">
      <c r="B11" s="479"/>
      <c r="C11" s="69"/>
      <c r="D11" s="72"/>
      <c r="E11" s="72"/>
      <c r="F11" s="72"/>
      <c r="G11" s="72"/>
      <c r="H11" s="72"/>
      <c r="I11" s="75"/>
      <c r="J11" s="69"/>
      <c r="K11" s="72"/>
      <c r="L11" s="72"/>
      <c r="M11" s="72"/>
      <c r="N11" s="72"/>
      <c r="O11" s="72"/>
      <c r="P11" s="72"/>
      <c r="Q11" s="72"/>
      <c r="R11" s="72"/>
      <c r="S11" s="72"/>
      <c r="T11" s="72"/>
      <c r="U11" s="72"/>
      <c r="V11" s="72"/>
      <c r="W11" s="69"/>
      <c r="X11" s="480"/>
      <c r="Y11" s="73"/>
    </row>
    <row r="12" spans="2:29" ht="14">
      <c r="B12" s="479"/>
      <c r="C12" s="69"/>
      <c r="D12" s="72"/>
      <c r="E12" s="72"/>
      <c r="F12" s="72"/>
      <c r="G12" s="72"/>
      <c r="H12" s="72"/>
      <c r="I12" s="75"/>
      <c r="J12" s="69"/>
      <c r="K12" s="72"/>
      <c r="L12" s="72"/>
      <c r="M12" s="72"/>
      <c r="N12" s="72"/>
      <c r="O12" s="72"/>
      <c r="P12" s="72"/>
      <c r="Q12" s="72"/>
      <c r="R12" s="72"/>
      <c r="S12" s="72"/>
      <c r="T12" s="72"/>
      <c r="U12" s="72"/>
      <c r="V12" s="72"/>
      <c r="W12" s="69"/>
      <c r="X12" s="480"/>
      <c r="Y12" s="73"/>
    </row>
    <row r="13" spans="2:29" ht="14">
      <c r="B13" s="479"/>
      <c r="C13" s="69"/>
      <c r="D13" s="72"/>
      <c r="E13" s="72"/>
      <c r="F13" s="72"/>
      <c r="G13" s="72"/>
      <c r="H13" s="72"/>
      <c r="I13" s="75"/>
      <c r="J13" s="69"/>
      <c r="K13" s="72"/>
      <c r="L13" s="72"/>
      <c r="M13" s="72"/>
      <c r="N13" s="72"/>
      <c r="O13" s="72"/>
      <c r="P13" s="72"/>
      <c r="Q13" s="72"/>
      <c r="R13" s="72"/>
      <c r="S13" s="72"/>
      <c r="T13" s="72"/>
      <c r="U13" s="72"/>
      <c r="V13" s="72"/>
      <c r="W13" s="69"/>
      <c r="X13" s="480"/>
      <c r="Y13" s="73"/>
    </row>
    <row r="14" spans="2:29" ht="14">
      <c r="B14" s="479"/>
      <c r="C14" s="69"/>
      <c r="D14" s="72"/>
      <c r="E14" s="72"/>
      <c r="F14" s="72"/>
      <c r="G14" s="72"/>
      <c r="H14" s="72"/>
      <c r="I14" s="75"/>
      <c r="J14" s="69"/>
      <c r="K14" s="72"/>
      <c r="L14" s="72"/>
      <c r="M14" s="72"/>
      <c r="N14" s="72"/>
      <c r="O14" s="72"/>
      <c r="P14" s="72"/>
      <c r="Q14" s="72"/>
      <c r="R14" s="72"/>
      <c r="S14" s="72"/>
      <c r="T14" s="72"/>
      <c r="U14" s="72"/>
      <c r="V14" s="72"/>
      <c r="W14" s="69"/>
      <c r="X14" s="480"/>
      <c r="Y14" s="73"/>
    </row>
    <row r="15" spans="2:29" ht="14">
      <c r="B15" s="479"/>
      <c r="C15" s="69"/>
      <c r="D15" s="72"/>
      <c r="E15" s="72"/>
      <c r="F15" s="72"/>
      <c r="G15" s="72"/>
      <c r="H15" s="72"/>
      <c r="I15" s="75"/>
      <c r="J15" s="69"/>
      <c r="K15" s="72"/>
      <c r="L15" s="72"/>
      <c r="M15" s="72"/>
      <c r="N15" s="72"/>
      <c r="O15" s="72"/>
      <c r="P15" s="72"/>
      <c r="Q15" s="72"/>
      <c r="R15" s="72"/>
      <c r="S15" s="72"/>
      <c r="T15" s="72"/>
      <c r="U15" s="72"/>
      <c r="V15" s="72"/>
      <c r="W15" s="69"/>
      <c r="X15" s="480"/>
      <c r="Y15" s="73"/>
    </row>
    <row r="16" spans="2:29" ht="14">
      <c r="B16" s="479"/>
      <c r="C16" s="69"/>
      <c r="D16" s="72"/>
      <c r="E16" s="72"/>
      <c r="F16" s="72"/>
      <c r="G16" s="72"/>
      <c r="H16" s="72"/>
      <c r="I16" s="75"/>
      <c r="J16" s="69"/>
      <c r="K16" s="72"/>
      <c r="L16" s="72"/>
      <c r="M16" s="72"/>
      <c r="N16" s="72"/>
      <c r="O16" s="72"/>
      <c r="P16" s="72"/>
      <c r="Q16" s="72"/>
      <c r="R16" s="72"/>
      <c r="S16" s="72"/>
      <c r="T16" s="72"/>
      <c r="U16" s="72"/>
      <c r="V16" s="72"/>
      <c r="W16" s="69"/>
      <c r="X16" s="480"/>
      <c r="Y16" s="73"/>
    </row>
    <row r="17" spans="2:25" ht="14">
      <c r="B17" s="479"/>
      <c r="C17" s="69"/>
      <c r="D17" s="72"/>
      <c r="E17" s="72"/>
      <c r="F17" s="72"/>
      <c r="G17" s="72"/>
      <c r="H17" s="72"/>
      <c r="I17" s="75"/>
      <c r="J17" s="69"/>
      <c r="K17" s="72"/>
      <c r="L17" s="72"/>
      <c r="M17" s="72"/>
      <c r="N17" s="72"/>
      <c r="O17" s="72"/>
      <c r="P17" s="72"/>
      <c r="Q17" s="72"/>
      <c r="R17" s="72"/>
      <c r="S17" s="72"/>
      <c r="T17" s="72"/>
      <c r="U17" s="72"/>
      <c r="V17" s="72"/>
      <c r="W17" s="69"/>
      <c r="X17" s="480"/>
      <c r="Y17" s="73"/>
    </row>
    <row r="18" spans="2:25" ht="14">
      <c r="B18" s="479"/>
      <c r="C18" s="69"/>
      <c r="D18" s="72"/>
      <c r="E18" s="72"/>
      <c r="F18" s="72"/>
      <c r="G18" s="72"/>
      <c r="H18" s="72"/>
      <c r="I18" s="75"/>
      <c r="J18" s="69"/>
      <c r="K18" s="72"/>
      <c r="L18" s="72"/>
      <c r="M18" s="72"/>
      <c r="N18" s="72"/>
      <c r="O18" s="72"/>
      <c r="P18" s="72"/>
      <c r="Q18" s="72"/>
      <c r="R18" s="72"/>
      <c r="S18" s="72"/>
      <c r="T18" s="72"/>
      <c r="U18" s="72"/>
      <c r="V18" s="72"/>
      <c r="W18" s="69"/>
      <c r="X18" s="480"/>
      <c r="Y18" s="73"/>
    </row>
    <row r="19" spans="2:25" ht="14.5" thickBot="1">
      <c r="B19" s="483"/>
      <c r="C19" s="80"/>
      <c r="D19" s="81"/>
      <c r="E19" s="81"/>
      <c r="F19" s="81"/>
      <c r="G19" s="81"/>
      <c r="H19" s="81"/>
      <c r="I19" s="82"/>
      <c r="J19" s="80"/>
      <c r="K19" s="81"/>
      <c r="L19" s="81"/>
      <c r="M19" s="81"/>
      <c r="N19" s="81"/>
      <c r="O19" s="81"/>
      <c r="P19" s="81"/>
      <c r="Q19" s="81"/>
      <c r="R19" s="81"/>
      <c r="S19" s="81"/>
      <c r="T19" s="81"/>
      <c r="U19" s="81"/>
      <c r="V19" s="81"/>
      <c r="W19" s="80"/>
      <c r="X19" s="486"/>
      <c r="Y19" s="83"/>
    </row>
  </sheetData>
  <mergeCells count="5">
    <mergeCell ref="B3:D3"/>
    <mergeCell ref="C4:D4"/>
    <mergeCell ref="C5:D5"/>
    <mergeCell ref="C8:I8"/>
    <mergeCell ref="J8:V8"/>
  </mergeCells>
  <phoneticPr fontId="33" type="noConversion"/>
  <hyperlinks>
    <hyperlink ref="B1" location="Contents!A1" display="Back to Contents" xr:uid="{00000000-0004-0000-1A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CE4D6"/>
  </sheetPr>
  <dimension ref="B1:Q26"/>
  <sheetViews>
    <sheetView topLeftCell="C2" zoomScale="70" zoomScaleNormal="70" workbookViewId="0">
      <selection activeCell="J29" sqref="J29"/>
    </sheetView>
  </sheetViews>
  <sheetFormatPr defaultColWidth="9.26953125" defaultRowHeight="12.5"/>
  <cols>
    <col min="1" max="1" width="9.26953125" style="511" customWidth="1"/>
    <col min="2" max="2" width="16.81640625" style="511" customWidth="1"/>
    <col min="3" max="3" width="18.54296875" style="511" customWidth="1"/>
    <col min="4" max="4" width="12.54296875" style="511" bestFit="1" customWidth="1"/>
    <col min="5" max="5" width="12.26953125" style="511" customWidth="1"/>
    <col min="6" max="6" width="15.453125" style="511" bestFit="1" customWidth="1"/>
    <col min="7" max="7" width="28.1796875" style="511" customWidth="1"/>
    <col min="8" max="8" width="32.7265625" style="511" customWidth="1"/>
    <col min="9" max="9" width="23.54296875" style="511" customWidth="1"/>
    <col min="10" max="10" width="25.453125" style="511" customWidth="1"/>
    <col min="11" max="11" width="28.1796875" style="511" customWidth="1"/>
    <col min="12" max="12" width="16.81640625" style="511" customWidth="1"/>
    <col min="13" max="13" width="29.81640625" style="511" customWidth="1"/>
    <col min="14" max="14" width="20.1796875" style="511" customWidth="1"/>
    <col min="15" max="16" width="24.54296875" style="511" customWidth="1"/>
    <col min="17" max="17" width="47" style="511" customWidth="1"/>
    <col min="18" max="18" width="9.26953125" style="511" customWidth="1"/>
    <col min="19" max="16384" width="9.26953125" style="511"/>
  </cols>
  <sheetData>
    <row r="1" spans="2:17" ht="14">
      <c r="B1" s="21" t="s">
        <v>53</v>
      </c>
      <c r="C1" s="512"/>
      <c r="D1" s="512"/>
      <c r="E1" s="512"/>
      <c r="F1" s="512"/>
      <c r="G1" s="512"/>
      <c r="H1" s="512"/>
      <c r="I1" s="512"/>
      <c r="J1" s="512"/>
      <c r="K1" s="512"/>
      <c r="L1" s="512"/>
    </row>
    <row r="2" spans="2:17" ht="14.5" thickBot="1">
      <c r="B2" s="512"/>
      <c r="C2" s="512"/>
      <c r="D2" s="512"/>
      <c r="E2" s="512"/>
      <c r="F2" s="512"/>
      <c r="G2" s="512"/>
      <c r="H2" s="512"/>
      <c r="I2" s="512"/>
      <c r="J2" s="512"/>
      <c r="K2" s="512"/>
      <c r="L2" s="512"/>
    </row>
    <row r="3" spans="2:17" ht="18.5" thickBot="1">
      <c r="B3" s="721" t="s">
        <v>45</v>
      </c>
      <c r="C3" s="721"/>
      <c r="D3" s="721"/>
      <c r="E3" s="513"/>
      <c r="F3" s="665"/>
      <c r="G3" s="665"/>
      <c r="H3" s="665"/>
      <c r="I3" s="665"/>
      <c r="J3" s="665"/>
      <c r="K3" s="665"/>
      <c r="L3" s="514"/>
    </row>
    <row r="4" spans="2:17" ht="14.5">
      <c r="B4" s="515" t="s">
        <v>1</v>
      </c>
      <c r="C4" s="673" t="str">
        <f>Guidance!C4</f>
        <v>TS0036</v>
      </c>
      <c r="D4" s="673"/>
      <c r="E4" s="516"/>
      <c r="F4" s="665"/>
      <c r="G4" s="665"/>
      <c r="H4" s="665"/>
      <c r="I4" s="665"/>
      <c r="J4" s="665"/>
      <c r="K4" s="665"/>
      <c r="L4" s="512"/>
    </row>
    <row r="5" spans="2:17" ht="15" thickBot="1">
      <c r="B5" s="517" t="s">
        <v>3</v>
      </c>
      <c r="C5" s="718" t="str">
        <f>Guidance!C5</f>
        <v>Jiangsu Hankook Tire Co., LTD.</v>
      </c>
      <c r="D5" s="718"/>
      <c r="E5" s="516"/>
      <c r="F5" s="518"/>
      <c r="G5" s="512"/>
      <c r="H5" s="512"/>
      <c r="I5" s="512"/>
      <c r="J5" s="512"/>
      <c r="K5" s="512"/>
      <c r="L5" s="512"/>
    </row>
    <row r="6" spans="2:17" ht="14">
      <c r="B6" s="512"/>
      <c r="C6" s="512"/>
      <c r="D6" s="512"/>
      <c r="E6" s="512"/>
      <c r="F6" s="512"/>
      <c r="G6" s="512"/>
      <c r="H6" s="512"/>
      <c r="I6" s="512"/>
      <c r="J6" s="512"/>
      <c r="K6" s="512"/>
      <c r="L6" s="512"/>
    </row>
    <row r="7" spans="2:17" ht="14.5" thickBot="1">
      <c r="B7" s="512"/>
      <c r="C7" s="512"/>
      <c r="D7" s="512"/>
      <c r="E7" s="512"/>
      <c r="F7" s="512"/>
      <c r="G7" s="512"/>
      <c r="H7" s="512"/>
      <c r="I7" s="512"/>
      <c r="J7" s="512"/>
      <c r="K7" s="512"/>
      <c r="L7" s="512"/>
    </row>
    <row r="8" spans="2:17" ht="14.65" customHeight="1" thickBot="1">
      <c r="B8" s="519"/>
      <c r="C8" s="720" t="s">
        <v>434</v>
      </c>
      <c r="D8" s="720"/>
      <c r="E8" s="720"/>
      <c r="F8" s="720"/>
      <c r="G8" s="720"/>
      <c r="H8" s="720"/>
      <c r="I8" s="720" t="s">
        <v>466</v>
      </c>
      <c r="J8" s="720"/>
      <c r="K8" s="720"/>
      <c r="L8" s="720"/>
      <c r="M8" s="720"/>
      <c r="N8" s="720" t="s">
        <v>537</v>
      </c>
      <c r="O8" s="720"/>
      <c r="P8" s="720"/>
      <c r="Q8" s="720"/>
    </row>
    <row r="9" spans="2:17" ht="84.5" thickBot="1">
      <c r="B9" s="520" t="s">
        <v>435</v>
      </c>
      <c r="C9" s="521" t="s">
        <v>538</v>
      </c>
      <c r="D9" s="522" t="s">
        <v>438</v>
      </c>
      <c r="E9" s="522" t="s">
        <v>539</v>
      </c>
      <c r="F9" s="522" t="s">
        <v>540</v>
      </c>
      <c r="G9" s="522" t="s">
        <v>541</v>
      </c>
      <c r="H9" s="522" t="s">
        <v>542</v>
      </c>
      <c r="I9" s="521" t="s">
        <v>543</v>
      </c>
      <c r="J9" s="521" t="s">
        <v>544</v>
      </c>
      <c r="K9" s="522" t="s">
        <v>545</v>
      </c>
      <c r="L9" s="522" t="s">
        <v>451</v>
      </c>
      <c r="M9" s="523" t="s">
        <v>452</v>
      </c>
      <c r="N9" s="521" t="s">
        <v>546</v>
      </c>
      <c r="O9" s="522" t="s">
        <v>454</v>
      </c>
      <c r="P9" s="524" t="s">
        <v>455</v>
      </c>
      <c r="Q9" s="523" t="s">
        <v>547</v>
      </c>
    </row>
    <row r="10" spans="2:17" ht="70">
      <c r="B10" s="525">
        <v>1</v>
      </c>
      <c r="C10" s="526" t="s">
        <v>548</v>
      </c>
      <c r="D10" s="605" t="s">
        <v>701</v>
      </c>
      <c r="E10" s="605" t="s">
        <v>701</v>
      </c>
      <c r="F10" s="605" t="s">
        <v>701</v>
      </c>
      <c r="G10" s="605" t="s">
        <v>701</v>
      </c>
      <c r="H10" s="605" t="s">
        <v>701</v>
      </c>
      <c r="I10" s="605" t="s">
        <v>701</v>
      </c>
      <c r="J10" s="605" t="s">
        <v>701</v>
      </c>
      <c r="K10" s="605" t="s">
        <v>701</v>
      </c>
      <c r="L10" s="605" t="s">
        <v>701</v>
      </c>
      <c r="M10" s="605" t="s">
        <v>701</v>
      </c>
      <c r="N10" s="605" t="s">
        <v>701</v>
      </c>
      <c r="O10" s="605" t="s">
        <v>701</v>
      </c>
      <c r="P10" s="605" t="s">
        <v>701</v>
      </c>
      <c r="Q10" s="527" t="s">
        <v>549</v>
      </c>
    </row>
    <row r="11" spans="2:17" ht="70">
      <c r="B11" s="525">
        <f>B10+1</f>
        <v>2</v>
      </c>
      <c r="C11" s="526" t="s">
        <v>548</v>
      </c>
      <c r="D11" s="605" t="s">
        <v>701</v>
      </c>
      <c r="E11" s="605" t="s">
        <v>701</v>
      </c>
      <c r="F11" s="605" t="s">
        <v>701</v>
      </c>
      <c r="G11" s="605" t="s">
        <v>701</v>
      </c>
      <c r="H11" s="605" t="s">
        <v>701</v>
      </c>
      <c r="I11" s="605" t="s">
        <v>701</v>
      </c>
      <c r="J11" s="605" t="s">
        <v>701</v>
      </c>
      <c r="K11" s="605" t="s">
        <v>701</v>
      </c>
      <c r="L11" s="605" t="s">
        <v>701</v>
      </c>
      <c r="M11" s="605" t="s">
        <v>701</v>
      </c>
      <c r="N11" s="605" t="s">
        <v>701</v>
      </c>
      <c r="O11" s="605" t="s">
        <v>701</v>
      </c>
      <c r="P11" s="605" t="s">
        <v>701</v>
      </c>
      <c r="Q11" s="527" t="s">
        <v>550</v>
      </c>
    </row>
    <row r="12" spans="2:17" ht="70">
      <c r="B12" s="525">
        <f>B11+1</f>
        <v>3</v>
      </c>
      <c r="C12" s="526" t="s">
        <v>548</v>
      </c>
      <c r="D12" s="605" t="s">
        <v>701</v>
      </c>
      <c r="E12" s="605" t="s">
        <v>701</v>
      </c>
      <c r="F12" s="605" t="s">
        <v>701</v>
      </c>
      <c r="G12" s="605" t="s">
        <v>701</v>
      </c>
      <c r="H12" s="605" t="s">
        <v>701</v>
      </c>
      <c r="I12" s="605" t="s">
        <v>701</v>
      </c>
      <c r="J12" s="605" t="s">
        <v>701</v>
      </c>
      <c r="K12" s="605" t="s">
        <v>701</v>
      </c>
      <c r="L12" s="605" t="s">
        <v>701</v>
      </c>
      <c r="M12" s="605" t="s">
        <v>701</v>
      </c>
      <c r="N12" s="605" t="s">
        <v>701</v>
      </c>
      <c r="O12" s="605" t="s">
        <v>701</v>
      </c>
      <c r="P12" s="605" t="s">
        <v>701</v>
      </c>
      <c r="Q12" s="527" t="s">
        <v>551</v>
      </c>
    </row>
    <row r="13" spans="2:17" ht="70">
      <c r="B13" s="525">
        <f>B12+1</f>
        <v>4</v>
      </c>
      <c r="C13" s="526" t="s">
        <v>548</v>
      </c>
      <c r="D13" s="605" t="s">
        <v>701</v>
      </c>
      <c r="E13" s="605" t="s">
        <v>701</v>
      </c>
      <c r="F13" s="605" t="s">
        <v>701</v>
      </c>
      <c r="G13" s="605" t="s">
        <v>701</v>
      </c>
      <c r="H13" s="605" t="s">
        <v>701</v>
      </c>
      <c r="I13" s="605" t="s">
        <v>701</v>
      </c>
      <c r="J13" s="605" t="s">
        <v>701</v>
      </c>
      <c r="K13" s="605" t="s">
        <v>701</v>
      </c>
      <c r="L13" s="605" t="s">
        <v>701</v>
      </c>
      <c r="M13" s="605" t="s">
        <v>701</v>
      </c>
      <c r="N13" s="605" t="s">
        <v>701</v>
      </c>
      <c r="O13" s="605" t="s">
        <v>701</v>
      </c>
      <c r="P13" s="605" t="s">
        <v>701</v>
      </c>
      <c r="Q13" s="527" t="s">
        <v>552</v>
      </c>
    </row>
    <row r="14" spans="2:17" ht="70.5" thickBot="1">
      <c r="B14" s="528">
        <f>B13+1</f>
        <v>5</v>
      </c>
      <c r="C14" s="529" t="s">
        <v>548</v>
      </c>
      <c r="D14" s="605" t="s">
        <v>701</v>
      </c>
      <c r="E14" s="605" t="s">
        <v>701</v>
      </c>
      <c r="F14" s="605" t="s">
        <v>701</v>
      </c>
      <c r="G14" s="605" t="s">
        <v>701</v>
      </c>
      <c r="H14" s="605" t="s">
        <v>701</v>
      </c>
      <c r="I14" s="605" t="s">
        <v>701</v>
      </c>
      <c r="J14" s="605" t="s">
        <v>701</v>
      </c>
      <c r="K14" s="605" t="s">
        <v>701</v>
      </c>
      <c r="L14" s="605" t="s">
        <v>701</v>
      </c>
      <c r="M14" s="605" t="s">
        <v>701</v>
      </c>
      <c r="N14" s="605" t="s">
        <v>701</v>
      </c>
      <c r="O14" s="605" t="s">
        <v>701</v>
      </c>
      <c r="P14" s="605" t="s">
        <v>701</v>
      </c>
      <c r="Q14" s="530" t="s">
        <v>553</v>
      </c>
    </row>
    <row r="15" spans="2:17" s="3" customFormat="1" ht="14.5">
      <c r="B15" s="511"/>
      <c r="C15" s="511"/>
      <c r="D15" s="511"/>
      <c r="E15" s="511"/>
      <c r="F15" s="511"/>
      <c r="G15" s="511"/>
      <c r="H15" s="511"/>
      <c r="I15" s="511"/>
      <c r="J15" s="511"/>
      <c r="K15" s="511"/>
      <c r="L15" s="511"/>
      <c r="M15" s="511"/>
      <c r="N15" s="511"/>
      <c r="O15" s="511"/>
      <c r="P15" s="511"/>
      <c r="Q15" s="511"/>
    </row>
    <row r="16" spans="2:17" s="3" customFormat="1" ht="14.5">
      <c r="B16" s="511" t="s">
        <v>554</v>
      </c>
      <c r="C16" s="595" t="s">
        <v>555</v>
      </c>
      <c r="D16" s="531"/>
      <c r="E16" s="511"/>
      <c r="F16" s="511"/>
      <c r="G16" s="511"/>
      <c r="H16" s="511"/>
      <c r="I16" s="511"/>
      <c r="J16" s="511"/>
      <c r="K16" s="511"/>
      <c r="L16" s="511"/>
      <c r="M16" s="511"/>
      <c r="N16" s="511"/>
      <c r="O16" s="511"/>
      <c r="P16" s="511"/>
      <c r="Q16" s="511"/>
    </row>
    <row r="17" spans="2:17" ht="13">
      <c r="C17" s="595" t="s">
        <v>556</v>
      </c>
    </row>
    <row r="18" spans="2:17" s="3" customFormat="1" ht="14.5">
      <c r="B18" s="511"/>
      <c r="C18" s="595" t="s">
        <v>557</v>
      </c>
      <c r="D18" s="532"/>
      <c r="E18" s="511"/>
      <c r="F18" s="511"/>
      <c r="G18" s="511"/>
      <c r="H18" s="511"/>
      <c r="I18" s="511"/>
      <c r="J18" s="511"/>
      <c r="K18" s="511"/>
      <c r="L18" s="511"/>
      <c r="M18" s="511"/>
      <c r="N18" s="511"/>
      <c r="O18" s="511"/>
      <c r="P18" s="511"/>
      <c r="Q18" s="511"/>
    </row>
    <row r="19" spans="2:17" s="3" customFormat="1" ht="14.5">
      <c r="B19" s="511"/>
      <c r="C19" s="511"/>
      <c r="D19" s="532"/>
      <c r="E19" s="511"/>
      <c r="F19" s="511"/>
      <c r="G19" s="511"/>
      <c r="H19" s="511"/>
      <c r="I19" s="511"/>
      <c r="J19" s="511"/>
      <c r="K19" s="511"/>
      <c r="L19" s="511"/>
      <c r="M19" s="511"/>
      <c r="N19" s="511"/>
      <c r="O19" s="511"/>
      <c r="P19" s="511"/>
      <c r="Q19" s="511"/>
    </row>
    <row r="21" spans="2:17" ht="14.5">
      <c r="H21" s="3"/>
      <c r="I21" s="594"/>
    </row>
    <row r="22" spans="2:17" ht="14.5">
      <c r="H22" s="3"/>
      <c r="I22" s="594"/>
    </row>
    <row r="23" spans="2:17">
      <c r="I23" s="594"/>
    </row>
    <row r="24" spans="2:17">
      <c r="I24" s="594"/>
    </row>
    <row r="25" spans="2:17">
      <c r="I25" s="594"/>
    </row>
    <row r="26" spans="2:17">
      <c r="I26" s="594"/>
    </row>
  </sheetData>
  <mergeCells count="7">
    <mergeCell ref="N8:Q8"/>
    <mergeCell ref="B3:D3"/>
    <mergeCell ref="F3:K4"/>
    <mergeCell ref="C4:D4"/>
    <mergeCell ref="C5:D5"/>
    <mergeCell ref="C8:H8"/>
    <mergeCell ref="I8:M8"/>
  </mergeCells>
  <phoneticPr fontId="33" type="noConversion"/>
  <hyperlinks>
    <hyperlink ref="B1" location="Contents!A1" display="Back to Contents" xr:uid="{00000000-0004-0000-1B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CE4D6"/>
  </sheetPr>
  <dimension ref="B1:W19"/>
  <sheetViews>
    <sheetView workbookViewId="0"/>
  </sheetViews>
  <sheetFormatPr defaultColWidth="9.26953125" defaultRowHeight="12.5"/>
  <cols>
    <col min="1" max="1" width="9.26953125" style="472" customWidth="1"/>
    <col min="2" max="2" width="16.81640625" style="472" customWidth="1"/>
    <col min="3" max="3" width="18.54296875" style="472" customWidth="1"/>
    <col min="4" max="6" width="16" style="472" bestFit="1" customWidth="1"/>
    <col min="7" max="7" width="33.453125" style="472" bestFit="1" customWidth="1"/>
    <col min="8" max="9" width="27.1796875" style="472" customWidth="1"/>
    <col min="10" max="10" width="24.7265625" style="472" customWidth="1"/>
    <col min="11" max="11" width="19.1796875" style="472" customWidth="1"/>
    <col min="12" max="12" width="19.7265625" style="472" customWidth="1"/>
    <col min="13" max="13" width="21.81640625" style="472" customWidth="1"/>
    <col min="14" max="14" width="19.7265625" style="472" customWidth="1"/>
    <col min="15" max="15" width="15.81640625" style="472" customWidth="1"/>
    <col min="16" max="16" width="28.1796875" style="472" customWidth="1"/>
    <col min="17" max="17" width="14.81640625" style="472" customWidth="1"/>
    <col min="18" max="18" width="21.1796875" style="472" customWidth="1"/>
    <col min="19" max="19" width="20.1796875" style="472" customWidth="1"/>
    <col min="20" max="20" width="19.26953125" style="472" customWidth="1"/>
    <col min="21" max="22" width="24.54296875" style="472" customWidth="1"/>
    <col min="23" max="23" width="47" style="472" customWidth="1"/>
    <col min="24" max="24" width="9.26953125" style="472" customWidth="1"/>
    <col min="25" max="16384" width="9.26953125" style="472"/>
  </cols>
  <sheetData>
    <row r="1" spans="2:23" ht="14">
      <c r="B1" s="21" t="s">
        <v>53</v>
      </c>
      <c r="C1" s="1"/>
      <c r="D1" s="1"/>
      <c r="E1" s="1"/>
      <c r="F1" s="1"/>
      <c r="G1" s="1"/>
      <c r="H1" s="1"/>
      <c r="I1" s="1"/>
      <c r="J1" s="1"/>
      <c r="K1" s="1"/>
      <c r="L1" s="1"/>
      <c r="M1" s="1"/>
      <c r="N1" s="1"/>
      <c r="O1" s="1"/>
      <c r="P1" s="1"/>
      <c r="Q1" s="1"/>
    </row>
    <row r="2" spans="2:23" ht="14.5" thickBot="1">
      <c r="B2" s="1"/>
      <c r="C2" s="1"/>
      <c r="D2" s="1"/>
      <c r="E2" s="1"/>
      <c r="F2" s="1"/>
      <c r="G2" s="1"/>
      <c r="H2" s="1"/>
      <c r="I2" s="1"/>
      <c r="J2" s="1"/>
      <c r="K2" s="1"/>
      <c r="L2" s="1"/>
      <c r="M2" s="1"/>
      <c r="N2" s="1"/>
      <c r="O2" s="1"/>
      <c r="P2" s="1"/>
      <c r="Q2" s="1"/>
    </row>
    <row r="3" spans="2:23" ht="18.5" thickBot="1">
      <c r="B3" s="664" t="s">
        <v>558</v>
      </c>
      <c r="C3" s="664"/>
      <c r="D3" s="664"/>
      <c r="E3" s="451"/>
      <c r="F3" s="665"/>
      <c r="G3" s="665"/>
      <c r="H3" s="665"/>
      <c r="I3" s="665"/>
      <c r="J3" s="665"/>
      <c r="K3" s="665"/>
      <c r="L3" s="665"/>
      <c r="M3" s="665"/>
      <c r="N3" s="665"/>
      <c r="O3" s="665"/>
      <c r="P3" s="665"/>
      <c r="Q3" s="453"/>
    </row>
    <row r="4" spans="2:23" ht="14.5">
      <c r="B4" s="61" t="s">
        <v>1</v>
      </c>
      <c r="C4" s="673" t="str">
        <f>Guidance!C4</f>
        <v>TS0036</v>
      </c>
      <c r="D4" s="673"/>
      <c r="E4" s="11"/>
      <c r="F4" s="665"/>
      <c r="G4" s="665"/>
      <c r="H4" s="665"/>
      <c r="I4" s="665"/>
      <c r="J4" s="665"/>
      <c r="K4" s="665"/>
      <c r="L4" s="665"/>
      <c r="M4" s="665"/>
      <c r="N4" s="665"/>
      <c r="O4" s="665"/>
      <c r="P4" s="665"/>
      <c r="Q4" s="1"/>
    </row>
    <row r="5" spans="2:23" ht="15" thickBot="1">
      <c r="B5" s="6" t="s">
        <v>3</v>
      </c>
      <c r="C5" s="718" t="str">
        <f>Guidance!C5</f>
        <v>Jiangsu Hankook Tire Co., LTD.</v>
      </c>
      <c r="D5" s="718"/>
      <c r="E5" s="11"/>
      <c r="F5" s="84"/>
      <c r="G5" s="1"/>
      <c r="H5" s="1"/>
      <c r="I5" s="1"/>
      <c r="J5" s="1"/>
      <c r="K5" s="1"/>
      <c r="L5" s="1"/>
      <c r="M5" s="1"/>
      <c r="N5" s="1"/>
      <c r="O5" s="1"/>
      <c r="P5" s="1"/>
      <c r="Q5" s="1"/>
    </row>
    <row r="6" spans="2:23" ht="14">
      <c r="B6" s="1"/>
      <c r="C6" s="1"/>
      <c r="D6" s="1"/>
      <c r="E6" s="1"/>
      <c r="F6" s="1"/>
      <c r="G6" s="1"/>
      <c r="H6" s="1"/>
      <c r="I6" s="1"/>
      <c r="J6" s="1"/>
      <c r="K6" s="1"/>
      <c r="L6" s="1"/>
      <c r="M6" s="1"/>
      <c r="N6" s="1"/>
      <c r="O6" s="1"/>
      <c r="P6" s="1"/>
      <c r="Q6" s="1"/>
    </row>
    <row r="7" spans="2:23" ht="14.5" thickBot="1">
      <c r="B7" s="1"/>
      <c r="C7" s="1"/>
      <c r="D7" s="1"/>
      <c r="E7" s="1"/>
      <c r="F7" s="1"/>
      <c r="G7" s="1"/>
      <c r="H7" s="1"/>
      <c r="I7" s="1"/>
      <c r="J7" s="1"/>
      <c r="K7" s="1"/>
      <c r="L7" s="1"/>
      <c r="M7" s="1"/>
      <c r="N7" s="1"/>
      <c r="O7" s="1"/>
      <c r="P7" s="1"/>
      <c r="Q7" s="1"/>
    </row>
    <row r="8" spans="2:23" ht="14.65" customHeight="1" thickBot="1">
      <c r="B8" s="476"/>
      <c r="C8" s="679" t="s">
        <v>434</v>
      </c>
      <c r="D8" s="679"/>
      <c r="E8" s="679"/>
      <c r="F8" s="679"/>
      <c r="G8" s="679"/>
      <c r="H8" s="679"/>
      <c r="I8" s="679"/>
      <c r="J8" s="679" t="s">
        <v>466</v>
      </c>
      <c r="K8" s="679"/>
      <c r="L8" s="679"/>
      <c r="M8" s="679"/>
      <c r="N8" s="679"/>
      <c r="O8" s="679"/>
      <c r="P8" s="679"/>
      <c r="Q8" s="679"/>
      <c r="R8" s="679"/>
      <c r="S8" s="679" t="s">
        <v>537</v>
      </c>
      <c r="T8" s="679"/>
      <c r="U8" s="679"/>
      <c r="V8" s="679"/>
      <c r="W8" s="679"/>
    </row>
    <row r="9" spans="2:23" ht="83.65" customHeight="1" thickBot="1">
      <c r="B9" s="477" t="s">
        <v>435</v>
      </c>
      <c r="C9" s="43" t="s">
        <v>559</v>
      </c>
      <c r="D9" s="44" t="s">
        <v>438</v>
      </c>
      <c r="E9" s="44" t="s">
        <v>560</v>
      </c>
      <c r="F9" s="44" t="s">
        <v>561</v>
      </c>
      <c r="G9" s="44" t="s">
        <v>562</v>
      </c>
      <c r="H9" s="44" t="s">
        <v>563</v>
      </c>
      <c r="I9" s="45" t="s">
        <v>564</v>
      </c>
      <c r="J9" s="43" t="s">
        <v>565</v>
      </c>
      <c r="K9" s="44" t="s">
        <v>566</v>
      </c>
      <c r="L9" s="44" t="s">
        <v>567</v>
      </c>
      <c r="M9" s="45" t="s">
        <v>568</v>
      </c>
      <c r="N9" s="45" t="s">
        <v>569</v>
      </c>
      <c r="O9" s="44" t="s">
        <v>570</v>
      </c>
      <c r="P9" s="44" t="s">
        <v>571</v>
      </c>
      <c r="Q9" s="44" t="s">
        <v>451</v>
      </c>
      <c r="R9" s="48" t="s">
        <v>452</v>
      </c>
      <c r="S9" s="43" t="s">
        <v>546</v>
      </c>
      <c r="T9" s="44" t="s">
        <v>444</v>
      </c>
      <c r="U9" s="44" t="s">
        <v>454</v>
      </c>
      <c r="V9" s="45" t="s">
        <v>455</v>
      </c>
      <c r="W9" s="48" t="s">
        <v>572</v>
      </c>
    </row>
    <row r="10" spans="2:23" ht="14.5">
      <c r="B10" s="509" t="s">
        <v>346</v>
      </c>
      <c r="C10" s="496" t="s">
        <v>346</v>
      </c>
      <c r="D10" s="533" t="s">
        <v>346</v>
      </c>
      <c r="E10" s="533" t="s">
        <v>346</v>
      </c>
      <c r="F10" s="533" t="s">
        <v>346</v>
      </c>
      <c r="G10" s="76" t="s">
        <v>346</v>
      </c>
      <c r="H10" s="76" t="s">
        <v>346</v>
      </c>
      <c r="I10" s="498" t="s">
        <v>346</v>
      </c>
      <c r="J10" s="104" t="s">
        <v>346</v>
      </c>
      <c r="K10" s="67" t="s">
        <v>346</v>
      </c>
      <c r="L10" s="67" t="s">
        <v>346</v>
      </c>
      <c r="M10" s="498" t="s">
        <v>346</v>
      </c>
      <c r="N10" s="498" t="s">
        <v>346</v>
      </c>
      <c r="O10" s="76" t="s">
        <v>346</v>
      </c>
      <c r="P10" s="76" t="s">
        <v>346</v>
      </c>
      <c r="Q10" s="497" t="s">
        <v>346</v>
      </c>
      <c r="R10" s="107" t="s">
        <v>346</v>
      </c>
      <c r="S10" s="509" t="s">
        <v>346</v>
      </c>
      <c r="T10" s="497" t="s">
        <v>346</v>
      </c>
      <c r="U10" s="497" t="s">
        <v>346</v>
      </c>
      <c r="V10" s="497" t="s">
        <v>346</v>
      </c>
      <c r="W10" s="107" t="s">
        <v>346</v>
      </c>
    </row>
    <row r="11" spans="2:23" ht="14">
      <c r="B11" s="479"/>
      <c r="C11" s="69"/>
      <c r="D11" s="72"/>
      <c r="E11" s="72"/>
      <c r="F11" s="72"/>
      <c r="G11" s="72"/>
      <c r="H11" s="72"/>
      <c r="I11" s="75"/>
      <c r="J11" s="69"/>
      <c r="K11" s="72"/>
      <c r="L11" s="72"/>
      <c r="M11" s="75"/>
      <c r="N11" s="75"/>
      <c r="O11" s="72"/>
      <c r="P11" s="72"/>
      <c r="Q11" s="75"/>
      <c r="R11" s="73"/>
      <c r="S11" s="479"/>
      <c r="T11" s="75"/>
      <c r="U11" s="75"/>
      <c r="V11" s="75"/>
      <c r="W11" s="73"/>
    </row>
    <row r="12" spans="2:23" ht="14">
      <c r="B12" s="479"/>
      <c r="C12" s="69"/>
      <c r="D12" s="72"/>
      <c r="E12" s="72"/>
      <c r="F12" s="72"/>
      <c r="G12" s="72"/>
      <c r="H12" s="72"/>
      <c r="I12" s="75"/>
      <c r="J12" s="69"/>
      <c r="K12" s="72"/>
      <c r="L12" s="72"/>
      <c r="M12" s="75"/>
      <c r="N12" s="75"/>
      <c r="O12" s="72"/>
      <c r="P12" s="72"/>
      <c r="Q12" s="75"/>
      <c r="R12" s="73"/>
      <c r="S12" s="479"/>
      <c r="T12" s="75"/>
      <c r="U12" s="75"/>
      <c r="V12" s="75"/>
      <c r="W12" s="73"/>
    </row>
    <row r="13" spans="2:23" ht="14">
      <c r="B13" s="479"/>
      <c r="C13" s="69"/>
      <c r="D13" s="72"/>
      <c r="E13" s="72"/>
      <c r="F13" s="72"/>
      <c r="G13" s="72"/>
      <c r="H13" s="72"/>
      <c r="I13" s="75"/>
      <c r="J13" s="69"/>
      <c r="K13" s="72"/>
      <c r="L13" s="72"/>
      <c r="M13" s="75"/>
      <c r="N13" s="75"/>
      <c r="O13" s="72"/>
      <c r="P13" s="72"/>
      <c r="Q13" s="75"/>
      <c r="R13" s="73"/>
      <c r="S13" s="479"/>
      <c r="T13" s="75"/>
      <c r="U13" s="75"/>
      <c r="V13" s="75"/>
      <c r="W13" s="73"/>
    </row>
    <row r="14" spans="2:23" ht="14">
      <c r="B14" s="479"/>
      <c r="C14" s="69"/>
      <c r="D14" s="72"/>
      <c r="E14" s="72"/>
      <c r="F14" s="72"/>
      <c r="G14" s="72"/>
      <c r="H14" s="72"/>
      <c r="I14" s="75"/>
      <c r="J14" s="69"/>
      <c r="K14" s="72"/>
      <c r="L14" s="72"/>
      <c r="M14" s="75"/>
      <c r="N14" s="75"/>
      <c r="O14" s="72"/>
      <c r="P14" s="72"/>
      <c r="Q14" s="75"/>
      <c r="R14" s="73"/>
      <c r="S14" s="479"/>
      <c r="T14" s="75"/>
      <c r="U14" s="75"/>
      <c r="V14" s="75"/>
      <c r="W14" s="73"/>
    </row>
    <row r="15" spans="2:23" ht="14">
      <c r="B15" s="479"/>
      <c r="C15" s="69"/>
      <c r="D15" s="72"/>
      <c r="E15" s="72"/>
      <c r="F15" s="72"/>
      <c r="G15" s="72"/>
      <c r="H15" s="72"/>
      <c r="I15" s="75"/>
      <c r="J15" s="69"/>
      <c r="K15" s="72"/>
      <c r="L15" s="72"/>
      <c r="M15" s="75"/>
      <c r="N15" s="75"/>
      <c r="O15" s="72"/>
      <c r="P15" s="72"/>
      <c r="Q15" s="75"/>
      <c r="R15" s="73"/>
      <c r="S15" s="479"/>
      <c r="T15" s="75"/>
      <c r="U15" s="75"/>
      <c r="V15" s="75"/>
      <c r="W15" s="73"/>
    </row>
    <row r="16" spans="2:23" ht="14">
      <c r="B16" s="479"/>
      <c r="C16" s="69"/>
      <c r="D16" s="72"/>
      <c r="E16" s="72"/>
      <c r="F16" s="72"/>
      <c r="G16" s="72"/>
      <c r="H16" s="72"/>
      <c r="I16" s="75"/>
      <c r="J16" s="69"/>
      <c r="K16" s="72"/>
      <c r="L16" s="72"/>
      <c r="M16" s="75"/>
      <c r="N16" s="75"/>
      <c r="O16" s="72"/>
      <c r="P16" s="72"/>
      <c r="Q16" s="75"/>
      <c r="R16" s="73"/>
      <c r="S16" s="479"/>
      <c r="T16" s="75"/>
      <c r="U16" s="75"/>
      <c r="V16" s="75"/>
      <c r="W16" s="73"/>
    </row>
    <row r="17" spans="2:23" ht="14">
      <c r="B17" s="479"/>
      <c r="C17" s="69"/>
      <c r="D17" s="72"/>
      <c r="E17" s="72"/>
      <c r="F17" s="72"/>
      <c r="G17" s="72"/>
      <c r="H17" s="72"/>
      <c r="I17" s="75"/>
      <c r="J17" s="69"/>
      <c r="K17" s="72"/>
      <c r="L17" s="72"/>
      <c r="M17" s="75"/>
      <c r="N17" s="75"/>
      <c r="O17" s="72"/>
      <c r="P17" s="72"/>
      <c r="Q17" s="75"/>
      <c r="R17" s="73"/>
      <c r="S17" s="479"/>
      <c r="T17" s="75"/>
      <c r="U17" s="75"/>
      <c r="V17" s="75"/>
      <c r="W17" s="73"/>
    </row>
    <row r="18" spans="2:23" ht="14">
      <c r="B18" s="479"/>
      <c r="C18" s="69"/>
      <c r="D18" s="72"/>
      <c r="E18" s="72"/>
      <c r="F18" s="72"/>
      <c r="G18" s="72"/>
      <c r="H18" s="72"/>
      <c r="I18" s="75"/>
      <c r="J18" s="69"/>
      <c r="K18" s="72"/>
      <c r="L18" s="72"/>
      <c r="M18" s="75"/>
      <c r="N18" s="75"/>
      <c r="O18" s="72"/>
      <c r="P18" s="72"/>
      <c r="Q18" s="75"/>
      <c r="R18" s="73"/>
      <c r="S18" s="479"/>
      <c r="T18" s="75"/>
      <c r="U18" s="75"/>
      <c r="V18" s="75"/>
      <c r="W18" s="73"/>
    </row>
    <row r="19" spans="2:23" ht="14.5" thickBot="1">
      <c r="B19" s="483"/>
      <c r="C19" s="80"/>
      <c r="D19" s="81"/>
      <c r="E19" s="81"/>
      <c r="F19" s="81"/>
      <c r="G19" s="81"/>
      <c r="H19" s="81"/>
      <c r="I19" s="82"/>
      <c r="J19" s="80"/>
      <c r="K19" s="81"/>
      <c r="L19" s="81"/>
      <c r="M19" s="82"/>
      <c r="N19" s="82"/>
      <c r="O19" s="81"/>
      <c r="P19" s="81"/>
      <c r="Q19" s="82"/>
      <c r="R19" s="83"/>
      <c r="S19" s="483"/>
      <c r="T19" s="82"/>
      <c r="U19" s="82"/>
      <c r="V19" s="82"/>
      <c r="W19" s="83"/>
    </row>
  </sheetData>
  <mergeCells count="7">
    <mergeCell ref="S8:W8"/>
    <mergeCell ref="B3:D3"/>
    <mergeCell ref="F3:P4"/>
    <mergeCell ref="C4:D4"/>
    <mergeCell ref="C5:D5"/>
    <mergeCell ref="C8:I8"/>
    <mergeCell ref="J8:R8"/>
  </mergeCells>
  <phoneticPr fontId="33" type="noConversion"/>
  <hyperlinks>
    <hyperlink ref="B1" location="Contents!A1" display="Back to Contents" xr:uid="{00000000-0004-0000-1C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CE4D6"/>
  </sheetPr>
  <dimension ref="B1:Z19"/>
  <sheetViews>
    <sheetView workbookViewId="0"/>
  </sheetViews>
  <sheetFormatPr defaultColWidth="9.26953125" defaultRowHeight="12.5"/>
  <cols>
    <col min="1" max="1" width="9.26953125" style="472" customWidth="1"/>
    <col min="2" max="2" width="16.81640625" style="472" customWidth="1"/>
    <col min="3" max="3" width="25.1796875" style="472" customWidth="1"/>
    <col min="4" max="5" width="23.1796875" style="472" customWidth="1"/>
    <col min="6" max="6" width="16.81640625" style="472" customWidth="1"/>
    <col min="7" max="8" width="18.54296875" style="472" customWidth="1"/>
    <col min="9" max="9" width="16.81640625" style="472" customWidth="1"/>
    <col min="10" max="12" width="26.453125" style="472" customWidth="1"/>
    <col min="13" max="13" width="28.453125" style="472" customWidth="1"/>
    <col min="14" max="14" width="23.81640625" style="472" customWidth="1"/>
    <col min="15" max="15" width="28.26953125" style="472" customWidth="1"/>
    <col min="16" max="20" width="21.81640625" style="472" customWidth="1"/>
    <col min="21" max="21" width="37.26953125" style="472" customWidth="1"/>
    <col min="22" max="22" width="30.81640625" style="472" customWidth="1"/>
    <col min="23" max="23" width="26.7265625" style="472" customWidth="1"/>
    <col min="24" max="24" width="16.81640625" style="472" customWidth="1"/>
    <col min="25" max="25" width="16.81640625" style="488" customWidth="1"/>
    <col min="26" max="26" width="26.1796875" style="488" customWidth="1"/>
    <col min="27" max="27" width="9.26953125" style="472" customWidth="1"/>
    <col min="28" max="16384" width="9.26953125" style="472"/>
  </cols>
  <sheetData>
    <row r="1" spans="2:21" ht="14">
      <c r="B1" s="21" t="s">
        <v>53</v>
      </c>
      <c r="C1" s="1"/>
      <c r="D1" s="1"/>
      <c r="E1" s="1"/>
      <c r="F1" s="1"/>
      <c r="G1" s="1"/>
      <c r="H1" s="1"/>
      <c r="I1" s="1"/>
      <c r="J1" s="1"/>
      <c r="K1" s="1"/>
      <c r="L1" s="1"/>
      <c r="M1" s="1"/>
      <c r="N1" s="1"/>
    </row>
    <row r="2" spans="2:21" ht="14.5" thickBot="1">
      <c r="B2" s="1"/>
      <c r="C2" s="1"/>
      <c r="D2" s="1"/>
      <c r="E2" s="1"/>
      <c r="F2" s="1"/>
      <c r="G2" s="1"/>
      <c r="H2" s="1"/>
      <c r="I2" s="1"/>
      <c r="J2" s="1"/>
      <c r="K2" s="1"/>
      <c r="L2" s="1"/>
      <c r="M2" s="1"/>
      <c r="N2" s="1"/>
    </row>
    <row r="3" spans="2:21" ht="18.5" thickBot="1">
      <c r="B3" s="664" t="s">
        <v>573</v>
      </c>
      <c r="C3" s="664"/>
      <c r="D3" s="452"/>
      <c r="E3" s="452"/>
      <c r="F3" s="1"/>
      <c r="G3" s="1"/>
      <c r="H3" s="1"/>
      <c r="I3" s="453"/>
      <c r="J3" s="453"/>
      <c r="K3" s="453"/>
      <c r="L3" s="453"/>
      <c r="M3" s="453"/>
      <c r="N3" s="453"/>
    </row>
    <row r="4" spans="2:21" ht="14.5">
      <c r="B4" s="61" t="s">
        <v>1</v>
      </c>
      <c r="C4" s="129" t="str">
        <f>Guidance!C4</f>
        <v>TS0036</v>
      </c>
      <c r="D4" s="11"/>
      <c r="E4" s="11"/>
      <c r="F4" s="1"/>
      <c r="G4" s="1"/>
      <c r="H4" s="1"/>
      <c r="I4" s="1"/>
      <c r="J4" s="1"/>
      <c r="K4" s="1"/>
      <c r="L4" s="1"/>
      <c r="M4" s="1"/>
      <c r="N4" s="1"/>
    </row>
    <row r="5" spans="2:21" ht="15" thickBot="1">
      <c r="B5" s="6" t="s">
        <v>3</v>
      </c>
      <c r="C5" s="130" t="str">
        <f>Guidance!C5</f>
        <v>Jiangsu Hankook Tire Co., LTD.</v>
      </c>
      <c r="D5" s="84"/>
      <c r="E5" s="84"/>
      <c r="F5" s="1"/>
      <c r="G5" s="1"/>
      <c r="H5" s="1"/>
      <c r="I5" s="1"/>
      <c r="J5" s="1"/>
      <c r="K5" s="1"/>
      <c r="L5" s="1"/>
      <c r="M5" s="1"/>
      <c r="N5" s="1"/>
    </row>
    <row r="6" spans="2:21" ht="14">
      <c r="B6" s="1"/>
      <c r="C6" s="1"/>
      <c r="D6" s="1"/>
      <c r="E6" s="1"/>
      <c r="F6" s="1"/>
      <c r="G6" s="1"/>
      <c r="H6" s="1"/>
      <c r="I6" s="1"/>
      <c r="J6" s="1"/>
      <c r="K6" s="1"/>
      <c r="L6" s="1"/>
      <c r="M6" s="1"/>
      <c r="N6" s="1"/>
    </row>
    <row r="7" spans="2:21" ht="14.5" thickBot="1">
      <c r="B7" s="1"/>
      <c r="C7" s="1"/>
      <c r="D7" s="1"/>
      <c r="E7" s="1"/>
      <c r="F7" s="1"/>
      <c r="G7" s="1"/>
      <c r="H7" s="1"/>
      <c r="I7" s="1"/>
      <c r="J7" s="1"/>
      <c r="K7" s="1"/>
      <c r="L7" s="1"/>
      <c r="M7" s="1"/>
      <c r="N7" s="1"/>
    </row>
    <row r="8" spans="2:21" ht="14.65" customHeight="1" thickBot="1">
      <c r="B8" s="494"/>
      <c r="C8" s="722" t="s">
        <v>434</v>
      </c>
      <c r="D8" s="722"/>
      <c r="E8" s="722"/>
      <c r="F8" s="722"/>
      <c r="G8" s="722"/>
      <c r="H8" s="722"/>
      <c r="I8" s="722"/>
      <c r="J8" s="722"/>
      <c r="K8" s="679" t="s">
        <v>466</v>
      </c>
      <c r="L8" s="679"/>
      <c r="M8" s="679"/>
      <c r="N8" s="679"/>
      <c r="O8" s="679"/>
      <c r="P8" s="679"/>
      <c r="Q8" s="534"/>
      <c r="R8" s="534"/>
      <c r="S8" s="534"/>
      <c r="T8" s="534"/>
      <c r="U8" s="495"/>
    </row>
    <row r="9" spans="2:21" ht="76.900000000000006" customHeight="1" thickBot="1">
      <c r="B9" s="477" t="s">
        <v>435</v>
      </c>
      <c r="C9" s="43" t="s">
        <v>574</v>
      </c>
      <c r="D9" s="44" t="s">
        <v>575</v>
      </c>
      <c r="E9" s="44" t="s">
        <v>576</v>
      </c>
      <c r="F9" s="44" t="s">
        <v>528</v>
      </c>
      <c r="G9" s="44" t="s">
        <v>577</v>
      </c>
      <c r="H9" s="44" t="s">
        <v>578</v>
      </c>
      <c r="I9" s="45" t="s">
        <v>507</v>
      </c>
      <c r="J9" s="44" t="s">
        <v>579</v>
      </c>
      <c r="K9" s="43" t="s">
        <v>580</v>
      </c>
      <c r="L9" s="44" t="s">
        <v>509</v>
      </c>
      <c r="M9" s="44" t="s">
        <v>581</v>
      </c>
      <c r="N9" s="44" t="s">
        <v>582</v>
      </c>
      <c r="O9" s="44" t="s">
        <v>583</v>
      </c>
      <c r="P9" s="48" t="s">
        <v>584</v>
      </c>
      <c r="Q9" s="44" t="s">
        <v>585</v>
      </c>
      <c r="R9" s="44" t="s">
        <v>586</v>
      </c>
      <c r="S9" s="44" t="s">
        <v>587</v>
      </c>
      <c r="T9" s="45" t="s">
        <v>588</v>
      </c>
      <c r="U9" s="48" t="s">
        <v>589</v>
      </c>
    </row>
    <row r="10" spans="2:21" ht="14.5">
      <c r="B10" s="509" t="s">
        <v>346</v>
      </c>
      <c r="C10" s="496" t="s">
        <v>346</v>
      </c>
      <c r="D10" s="76" t="s">
        <v>346</v>
      </c>
      <c r="E10" s="76" t="s">
        <v>346</v>
      </c>
      <c r="F10" s="76" t="s">
        <v>346</v>
      </c>
      <c r="G10" s="76" t="s">
        <v>346</v>
      </c>
      <c r="H10" s="77" t="s">
        <v>346</v>
      </c>
      <c r="I10" s="498" t="s">
        <v>346</v>
      </c>
      <c r="J10" s="76" t="s">
        <v>346</v>
      </c>
      <c r="K10" s="496" t="s">
        <v>346</v>
      </c>
      <c r="L10" s="76" t="s">
        <v>346</v>
      </c>
      <c r="M10" s="76" t="s">
        <v>346</v>
      </c>
      <c r="N10" s="77" t="s">
        <v>346</v>
      </c>
      <c r="O10" s="67" t="s">
        <v>346</v>
      </c>
      <c r="P10" s="102" t="s">
        <v>346</v>
      </c>
      <c r="Q10" s="76" t="s">
        <v>346</v>
      </c>
      <c r="R10" s="76" t="s">
        <v>346</v>
      </c>
      <c r="S10" s="76" t="s">
        <v>346</v>
      </c>
      <c r="T10" s="67" t="s">
        <v>346</v>
      </c>
      <c r="U10" s="102" t="s">
        <v>346</v>
      </c>
    </row>
    <row r="11" spans="2:21" ht="14">
      <c r="B11" s="479"/>
      <c r="C11" s="69"/>
      <c r="D11" s="72"/>
      <c r="E11" s="72"/>
      <c r="F11" s="72"/>
      <c r="G11" s="72"/>
      <c r="H11" s="72"/>
      <c r="I11" s="75"/>
      <c r="J11" s="72"/>
      <c r="K11" s="69"/>
      <c r="L11" s="72"/>
      <c r="M11" s="72"/>
      <c r="N11" s="72"/>
      <c r="O11" s="72"/>
      <c r="P11" s="73"/>
      <c r="Q11" s="72"/>
      <c r="R11" s="72"/>
      <c r="S11" s="72"/>
      <c r="T11" s="72"/>
      <c r="U11" s="73"/>
    </row>
    <row r="12" spans="2:21" ht="14">
      <c r="B12" s="479"/>
      <c r="C12" s="69"/>
      <c r="D12" s="72"/>
      <c r="E12" s="72"/>
      <c r="F12" s="72"/>
      <c r="G12" s="72"/>
      <c r="H12" s="72"/>
      <c r="I12" s="75"/>
      <c r="J12" s="72"/>
      <c r="K12" s="69"/>
      <c r="L12" s="72"/>
      <c r="M12" s="72"/>
      <c r="N12" s="72"/>
      <c r="O12" s="72"/>
      <c r="P12" s="73"/>
      <c r="Q12" s="72"/>
      <c r="R12" s="72"/>
      <c r="S12" s="72"/>
      <c r="T12" s="72"/>
      <c r="U12" s="73"/>
    </row>
    <row r="13" spans="2:21" ht="14">
      <c r="B13" s="479"/>
      <c r="C13" s="69"/>
      <c r="D13" s="72"/>
      <c r="E13" s="72"/>
      <c r="F13" s="72"/>
      <c r="G13" s="72"/>
      <c r="H13" s="72"/>
      <c r="I13" s="75"/>
      <c r="J13" s="72"/>
      <c r="K13" s="69"/>
      <c r="L13" s="72"/>
      <c r="M13" s="72"/>
      <c r="N13" s="72"/>
      <c r="O13" s="72"/>
      <c r="P13" s="73"/>
      <c r="Q13" s="72"/>
      <c r="R13" s="72"/>
      <c r="S13" s="72"/>
      <c r="T13" s="72"/>
      <c r="U13" s="73"/>
    </row>
    <row r="14" spans="2:21" ht="14">
      <c r="B14" s="479"/>
      <c r="C14" s="69"/>
      <c r="D14" s="72"/>
      <c r="E14" s="72"/>
      <c r="F14" s="72"/>
      <c r="G14" s="72"/>
      <c r="H14" s="72"/>
      <c r="I14" s="75"/>
      <c r="J14" s="72"/>
      <c r="K14" s="69"/>
      <c r="L14" s="72"/>
      <c r="M14" s="72"/>
      <c r="N14" s="72"/>
      <c r="O14" s="72"/>
      <c r="P14" s="73"/>
      <c r="Q14" s="72"/>
      <c r="R14" s="72"/>
      <c r="S14" s="72"/>
      <c r="T14" s="72"/>
      <c r="U14" s="73"/>
    </row>
    <row r="15" spans="2:21" ht="14">
      <c r="B15" s="479"/>
      <c r="C15" s="69"/>
      <c r="D15" s="72"/>
      <c r="E15" s="72"/>
      <c r="F15" s="72"/>
      <c r="G15" s="72"/>
      <c r="H15" s="72"/>
      <c r="I15" s="75"/>
      <c r="J15" s="72"/>
      <c r="K15" s="69"/>
      <c r="L15" s="72"/>
      <c r="M15" s="72"/>
      <c r="N15" s="72"/>
      <c r="O15" s="72"/>
      <c r="P15" s="73"/>
      <c r="Q15" s="72"/>
      <c r="R15" s="72"/>
      <c r="S15" s="72"/>
      <c r="T15" s="72"/>
      <c r="U15" s="73"/>
    </row>
    <row r="16" spans="2:21" ht="14">
      <c r="B16" s="479"/>
      <c r="C16" s="69"/>
      <c r="D16" s="72"/>
      <c r="E16" s="72"/>
      <c r="F16" s="72"/>
      <c r="G16" s="72"/>
      <c r="H16" s="72"/>
      <c r="I16" s="75"/>
      <c r="J16" s="72"/>
      <c r="K16" s="69"/>
      <c r="L16" s="72"/>
      <c r="M16" s="72"/>
      <c r="N16" s="72"/>
      <c r="O16" s="72"/>
      <c r="P16" s="73"/>
      <c r="Q16" s="72"/>
      <c r="R16" s="72"/>
      <c r="S16" s="72"/>
      <c r="T16" s="72"/>
      <c r="U16" s="73"/>
    </row>
    <row r="17" spans="2:21" ht="14">
      <c r="B17" s="479"/>
      <c r="C17" s="69"/>
      <c r="D17" s="72"/>
      <c r="E17" s="72"/>
      <c r="F17" s="72"/>
      <c r="G17" s="72"/>
      <c r="H17" s="72"/>
      <c r="I17" s="75"/>
      <c r="J17" s="72"/>
      <c r="K17" s="69"/>
      <c r="L17" s="72"/>
      <c r="M17" s="72"/>
      <c r="N17" s="72"/>
      <c r="O17" s="72"/>
      <c r="P17" s="73"/>
      <c r="Q17" s="72"/>
      <c r="R17" s="72"/>
      <c r="S17" s="72"/>
      <c r="T17" s="72"/>
      <c r="U17" s="73"/>
    </row>
    <row r="18" spans="2:21" ht="14">
      <c r="B18" s="479"/>
      <c r="C18" s="69"/>
      <c r="D18" s="72"/>
      <c r="E18" s="72"/>
      <c r="F18" s="72"/>
      <c r="G18" s="72"/>
      <c r="H18" s="72"/>
      <c r="I18" s="75"/>
      <c r="J18" s="72"/>
      <c r="K18" s="69"/>
      <c r="L18" s="72"/>
      <c r="M18" s="72"/>
      <c r="N18" s="72"/>
      <c r="O18" s="72"/>
      <c r="P18" s="73"/>
      <c r="Q18" s="72"/>
      <c r="R18" s="72"/>
      <c r="S18" s="72"/>
      <c r="T18" s="72"/>
      <c r="U18" s="73"/>
    </row>
    <row r="19" spans="2:21" ht="14.5" thickBot="1">
      <c r="B19" s="483"/>
      <c r="C19" s="80"/>
      <c r="D19" s="81"/>
      <c r="E19" s="81"/>
      <c r="F19" s="81"/>
      <c r="G19" s="81"/>
      <c r="H19" s="81"/>
      <c r="I19" s="82"/>
      <c r="J19" s="81"/>
      <c r="K19" s="80"/>
      <c r="L19" s="81"/>
      <c r="M19" s="81"/>
      <c r="N19" s="81"/>
      <c r="O19" s="81"/>
      <c r="P19" s="83"/>
      <c r="Q19" s="81"/>
      <c r="R19" s="81"/>
      <c r="S19" s="81"/>
      <c r="T19" s="81"/>
      <c r="U19" s="83"/>
    </row>
  </sheetData>
  <mergeCells count="3">
    <mergeCell ref="B3:C3"/>
    <mergeCell ref="C8:J8"/>
    <mergeCell ref="K8:P8"/>
  </mergeCells>
  <phoneticPr fontId="33" type="noConversion"/>
  <hyperlinks>
    <hyperlink ref="B1" location="Contents!A1" display="Back to Contents" xr:uid="{00000000-0004-0000-1D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FCE4D6"/>
  </sheetPr>
  <dimension ref="A1:AD11"/>
  <sheetViews>
    <sheetView topLeftCell="M1" zoomScale="66" zoomScaleNormal="40" workbookViewId="0">
      <selection activeCell="C19" sqref="C19"/>
    </sheetView>
  </sheetViews>
  <sheetFormatPr defaultColWidth="9.26953125" defaultRowHeight="12.5"/>
  <cols>
    <col min="1" max="1" width="9.26953125" style="472" customWidth="1"/>
    <col min="2" max="2" width="16.81640625" style="472" customWidth="1"/>
    <col min="3" max="3" width="29.1796875" style="472" customWidth="1"/>
    <col min="4" max="4" width="15.1796875" style="472" customWidth="1"/>
    <col min="5" max="5" width="14.54296875" style="472" customWidth="1"/>
    <col min="6" max="6" width="28.1796875" style="472" customWidth="1"/>
    <col min="7" max="7" width="16.81640625" style="472" customWidth="1"/>
    <col min="8" max="9" width="30.54296875" style="472" customWidth="1"/>
    <col min="10" max="14" width="26.453125" style="472" customWidth="1"/>
    <col min="15" max="15" width="33.453125" style="472" customWidth="1"/>
    <col min="16" max="17" width="26.453125" style="472" customWidth="1"/>
    <col min="18" max="18" width="38.26953125" style="472" customWidth="1"/>
    <col min="19" max="19" width="22.1796875" style="472" customWidth="1"/>
    <col min="20" max="20" width="12.26953125" style="472" customWidth="1"/>
    <col min="21" max="21" width="16.81640625" style="472" customWidth="1"/>
    <col min="22" max="22" width="16.81640625" style="488" customWidth="1"/>
    <col min="23" max="23" width="26.1796875" style="488" customWidth="1"/>
    <col min="24" max="24" width="14.81640625" style="488" customWidth="1"/>
    <col min="25" max="25" width="14.54296875" style="472" customWidth="1"/>
    <col min="26" max="26" width="13.81640625" style="472" customWidth="1"/>
    <col min="27" max="27" width="24.26953125" style="472" customWidth="1"/>
    <col min="28" max="28" width="25.453125" style="472" customWidth="1"/>
    <col min="29" max="29" width="13.453125" style="472" customWidth="1"/>
    <col min="30" max="30" width="17.54296875" style="472" customWidth="1"/>
    <col min="31" max="31" width="9.26953125" style="472" customWidth="1"/>
    <col min="32" max="16384" width="9.26953125" style="472"/>
  </cols>
  <sheetData>
    <row r="1" spans="1:30" ht="14">
      <c r="A1" s="472" t="s">
        <v>590</v>
      </c>
      <c r="B1" s="21" t="s">
        <v>53</v>
      </c>
      <c r="C1" s="1"/>
      <c r="D1" s="1"/>
      <c r="E1" s="1"/>
      <c r="F1" s="1"/>
      <c r="G1" s="1"/>
      <c r="H1" s="1"/>
      <c r="I1" s="1"/>
      <c r="J1" s="1"/>
      <c r="K1" s="1"/>
      <c r="L1" s="1"/>
      <c r="M1" s="1"/>
      <c r="N1" s="1"/>
      <c r="O1" s="1"/>
      <c r="P1" s="1"/>
      <c r="Q1" s="1"/>
    </row>
    <row r="2" spans="1:30" ht="14.5" thickBot="1">
      <c r="B2" s="1"/>
      <c r="C2" s="1"/>
      <c r="D2" s="1"/>
      <c r="E2" s="1"/>
      <c r="F2" s="1"/>
      <c r="G2" s="1"/>
      <c r="H2" s="1"/>
      <c r="I2" s="1"/>
      <c r="J2" s="1"/>
      <c r="K2" s="1"/>
      <c r="L2" s="1"/>
      <c r="M2" s="1"/>
      <c r="N2" s="1"/>
      <c r="O2" s="1"/>
      <c r="P2" s="1"/>
      <c r="Q2" s="1"/>
    </row>
    <row r="3" spans="1:30" ht="18.5" thickBot="1">
      <c r="B3" s="664" t="s">
        <v>591</v>
      </c>
      <c r="C3" s="664"/>
      <c r="D3" s="664"/>
      <c r="E3" s="451"/>
      <c r="F3" s="452"/>
      <c r="G3" s="453"/>
      <c r="H3" s="453"/>
      <c r="I3" s="453"/>
      <c r="J3" s="453"/>
      <c r="K3" s="453"/>
      <c r="L3" s="453"/>
      <c r="M3" s="453"/>
      <c r="N3" s="453"/>
      <c r="O3" s="453"/>
      <c r="P3" s="453"/>
      <c r="Q3" s="453"/>
    </row>
    <row r="4" spans="1:30" ht="14.5">
      <c r="B4" s="61" t="s">
        <v>1</v>
      </c>
      <c r="C4" s="489" t="str">
        <f>Guidance!C4</f>
        <v>TS0036</v>
      </c>
      <c r="D4" s="454"/>
      <c r="E4" s="11"/>
      <c r="F4" s="11"/>
      <c r="G4" s="1"/>
      <c r="H4" s="1"/>
      <c r="I4" s="1"/>
      <c r="J4" s="1"/>
      <c r="K4" s="1"/>
      <c r="L4" s="1"/>
      <c r="M4" s="1"/>
      <c r="N4" s="1"/>
      <c r="O4" s="1"/>
      <c r="P4" s="1"/>
      <c r="Q4" s="1"/>
      <c r="W4" s="723" t="s">
        <v>592</v>
      </c>
      <c r="X4" s="723"/>
      <c r="Y4" s="723"/>
      <c r="Z4" s="723"/>
      <c r="AA4" s="723"/>
      <c r="AB4" s="723"/>
    </row>
    <row r="5" spans="1:30" ht="15" thickBot="1">
      <c r="B5" s="6" t="s">
        <v>3</v>
      </c>
      <c r="C5" s="535" t="str">
        <f>Guidance!C5</f>
        <v>Jiangsu Hankook Tire Co., LTD.</v>
      </c>
      <c r="D5" s="455"/>
      <c r="E5" s="11"/>
      <c r="F5" s="84"/>
      <c r="G5" s="1"/>
      <c r="H5" s="1"/>
      <c r="I5" s="1"/>
      <c r="J5" s="1"/>
      <c r="K5" s="1"/>
      <c r="L5" s="1"/>
      <c r="M5" s="1"/>
      <c r="N5" s="1"/>
      <c r="O5" s="1"/>
      <c r="P5" s="1"/>
      <c r="Q5" s="1"/>
      <c r="W5" s="723"/>
      <c r="X5" s="723"/>
      <c r="Y5" s="723"/>
      <c r="Z5" s="723"/>
      <c r="AA5" s="723"/>
      <c r="AB5" s="723"/>
    </row>
    <row r="6" spans="1:30" ht="14">
      <c r="B6" s="1"/>
      <c r="C6" s="1"/>
      <c r="D6" s="1"/>
      <c r="E6" s="1"/>
      <c r="F6" s="1"/>
      <c r="G6" s="1"/>
      <c r="H6" s="1"/>
      <c r="I6" s="1"/>
      <c r="J6" s="1"/>
      <c r="K6" s="1"/>
      <c r="L6" s="1"/>
      <c r="M6" s="1"/>
      <c r="N6" s="1"/>
      <c r="O6" s="1"/>
      <c r="P6" s="1"/>
      <c r="Q6" s="1"/>
    </row>
    <row r="7" spans="1:30" ht="14.5" thickBot="1">
      <c r="B7" s="1"/>
      <c r="C7" s="1"/>
      <c r="D7" s="1"/>
      <c r="E7" s="1"/>
      <c r="F7" s="1"/>
      <c r="G7" s="1"/>
      <c r="H7" s="1"/>
      <c r="I7" s="1"/>
      <c r="J7" s="1"/>
      <c r="K7" s="1"/>
      <c r="L7" s="1"/>
      <c r="M7" s="1"/>
      <c r="N7" s="1"/>
      <c r="O7" s="1"/>
      <c r="P7" s="1"/>
      <c r="Q7" s="1"/>
    </row>
    <row r="8" spans="1:30" ht="14.65" customHeight="1" thickBot="1">
      <c r="B8" s="494"/>
      <c r="C8" s="679" t="s">
        <v>434</v>
      </c>
      <c r="D8" s="679"/>
      <c r="E8" s="679"/>
      <c r="F8" s="679"/>
      <c r="G8" s="679"/>
      <c r="H8" s="679"/>
      <c r="I8" s="679"/>
      <c r="J8" s="679" t="s">
        <v>466</v>
      </c>
      <c r="K8" s="679"/>
      <c r="L8" s="679"/>
      <c r="M8" s="679"/>
      <c r="N8" s="536"/>
      <c r="O8" s="670" t="s">
        <v>537</v>
      </c>
      <c r="P8" s="670"/>
      <c r="Q8" s="670"/>
      <c r="R8" s="670"/>
      <c r="T8" s="724" t="s">
        <v>593</v>
      </c>
      <c r="U8" s="724"/>
      <c r="V8" s="724"/>
      <c r="W8" s="724"/>
      <c r="X8" s="724"/>
      <c r="Y8" s="724"/>
      <c r="Z8" s="724"/>
      <c r="AA8" s="724"/>
      <c r="AB8" s="724"/>
      <c r="AC8" s="724"/>
      <c r="AD8" s="724"/>
    </row>
    <row r="9" spans="1:30" ht="90.75" customHeight="1" thickBot="1">
      <c r="B9" s="477" t="s">
        <v>435</v>
      </c>
      <c r="C9" s="43" t="s">
        <v>594</v>
      </c>
      <c r="D9" s="44" t="s">
        <v>578</v>
      </c>
      <c r="E9" s="44" t="s">
        <v>595</v>
      </c>
      <c r="F9" s="44" t="s">
        <v>596</v>
      </c>
      <c r="G9" s="44" t="s">
        <v>507</v>
      </c>
      <c r="H9" s="44" t="s">
        <v>597</v>
      </c>
      <c r="I9" s="48" t="s">
        <v>598</v>
      </c>
      <c r="J9" s="43" t="s">
        <v>509</v>
      </c>
      <c r="K9" s="47" t="s">
        <v>599</v>
      </c>
      <c r="L9" s="47" t="s">
        <v>600</v>
      </c>
      <c r="M9" s="188" t="s">
        <v>601</v>
      </c>
      <c r="N9" s="47" t="s">
        <v>585</v>
      </c>
      <c r="O9" s="44" t="s">
        <v>586</v>
      </c>
      <c r="P9" s="44" t="s">
        <v>587</v>
      </c>
      <c r="Q9" s="44" t="s">
        <v>588</v>
      </c>
      <c r="R9" s="48" t="s">
        <v>602</v>
      </c>
      <c r="T9" s="537" t="s">
        <v>603</v>
      </c>
      <c r="U9" s="538" t="s">
        <v>604</v>
      </c>
      <c r="V9" s="539" t="s">
        <v>507</v>
      </c>
      <c r="W9" s="540" t="s">
        <v>605</v>
      </c>
      <c r="X9" s="540" t="s">
        <v>606</v>
      </c>
      <c r="Y9" s="541" t="s">
        <v>607</v>
      </c>
      <c r="Z9" s="540" t="s">
        <v>608</v>
      </c>
      <c r="AA9" s="542" t="s">
        <v>609</v>
      </c>
      <c r="AB9" s="543" t="s">
        <v>610</v>
      </c>
      <c r="AC9" s="543" t="s">
        <v>611</v>
      </c>
      <c r="AD9" s="544" t="s">
        <v>612</v>
      </c>
    </row>
    <row r="10" spans="1:30" ht="70">
      <c r="B10" s="479">
        <v>1</v>
      </c>
      <c r="C10" s="69" t="s">
        <v>613</v>
      </c>
      <c r="D10" s="605" t="s">
        <v>701</v>
      </c>
      <c r="E10" s="605" t="s">
        <v>701</v>
      </c>
      <c r="F10" s="605" t="s">
        <v>701</v>
      </c>
      <c r="G10" s="605" t="s">
        <v>701</v>
      </c>
      <c r="H10" s="605" t="s">
        <v>701</v>
      </c>
      <c r="I10" s="79" t="s">
        <v>199</v>
      </c>
      <c r="J10" s="69" t="s">
        <v>615</v>
      </c>
      <c r="K10" s="605" t="s">
        <v>701</v>
      </c>
      <c r="L10" s="108" t="s">
        <v>199</v>
      </c>
      <c r="M10" s="500" t="s">
        <v>459</v>
      </c>
      <c r="N10" s="108" t="s">
        <v>199</v>
      </c>
      <c r="O10" s="72" t="s">
        <v>199</v>
      </c>
      <c r="P10" s="72" t="s">
        <v>199</v>
      </c>
      <c r="Q10" s="72" t="s">
        <v>199</v>
      </c>
      <c r="R10" s="68" t="s">
        <v>199</v>
      </c>
      <c r="T10" s="545">
        <v>1</v>
      </c>
      <c r="U10" s="546" t="s">
        <v>431</v>
      </c>
      <c r="V10" s="605" t="s">
        <v>701</v>
      </c>
      <c r="W10" s="605" t="s">
        <v>701</v>
      </c>
      <c r="X10" s="547" t="s">
        <v>616</v>
      </c>
      <c r="Y10" s="605" t="s">
        <v>701</v>
      </c>
      <c r="Z10" s="548" t="e">
        <f t="shared" ref="Z10" si="0">W10/Y10</f>
        <v>#VALUE!</v>
      </c>
      <c r="AA10" s="549" t="e">
        <f t="shared" ref="AA10" si="1">Z10</f>
        <v>#VALUE!</v>
      </c>
      <c r="AB10" s="550" t="s">
        <v>614</v>
      </c>
      <c r="AC10" s="551" t="s">
        <v>100</v>
      </c>
      <c r="AD10" s="552" t="s">
        <v>617</v>
      </c>
    </row>
    <row r="11" spans="1:30" ht="14">
      <c r="B11" s="1" t="s">
        <v>705</v>
      </c>
    </row>
  </sheetData>
  <mergeCells count="6">
    <mergeCell ref="B3:D3"/>
    <mergeCell ref="W4:AB5"/>
    <mergeCell ref="C8:I8"/>
    <mergeCell ref="J8:M8"/>
    <mergeCell ref="O8:R8"/>
    <mergeCell ref="T8:AD8"/>
  </mergeCells>
  <phoneticPr fontId="33" type="noConversion"/>
  <hyperlinks>
    <hyperlink ref="B1" location="Contents!A1" display="Back to Contents" xr:uid="{00000000-0004-0000-1E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FCE4D6"/>
  </sheetPr>
  <dimension ref="B1:AB19"/>
  <sheetViews>
    <sheetView workbookViewId="0">
      <selection activeCell="S10" sqref="S10"/>
    </sheetView>
  </sheetViews>
  <sheetFormatPr defaultColWidth="9.26953125" defaultRowHeight="12.5"/>
  <cols>
    <col min="1" max="1" width="9.26953125" style="472" customWidth="1"/>
    <col min="2" max="2" width="16.81640625" style="472" customWidth="1"/>
    <col min="3" max="3" width="25.1796875" style="472" customWidth="1"/>
    <col min="4" max="4" width="14.81640625" style="472" customWidth="1"/>
    <col min="5" max="5" width="14.54296875" style="472" customWidth="1"/>
    <col min="6" max="6" width="25.453125" style="472" customWidth="1"/>
    <col min="7" max="7" width="16.81640625" style="472" customWidth="1"/>
    <col min="8" max="8" width="30.1796875" style="472" customWidth="1"/>
    <col min="9" max="9" width="30.54296875" style="472" customWidth="1"/>
    <col min="10" max="13" width="26.453125" style="472" customWidth="1"/>
    <col min="14" max="14" width="33.453125" style="472" customWidth="1"/>
    <col min="15" max="16" width="26.453125" style="472" customWidth="1"/>
    <col min="17" max="17" width="37.453125" style="472" customWidth="1"/>
    <col min="18" max="18" width="30.81640625" style="472" customWidth="1"/>
    <col min="19" max="19" width="8.26953125" style="472" customWidth="1"/>
    <col min="20" max="20" width="21.1796875" style="472" customWidth="1"/>
    <col min="21" max="21" width="23.81640625" style="488" customWidth="1"/>
    <col min="22" max="22" width="12.26953125" style="472" customWidth="1"/>
    <col min="23" max="23" width="19.7265625" style="472" customWidth="1"/>
    <col min="24" max="25" width="17.54296875" style="472" customWidth="1"/>
    <col min="26" max="26" width="26.7265625" style="472" customWidth="1"/>
    <col min="27" max="27" width="15.81640625" style="472" customWidth="1"/>
    <col min="28" max="28" width="17.54296875" style="472" customWidth="1"/>
    <col min="29" max="29" width="9.26953125" style="472" customWidth="1"/>
    <col min="30" max="16384" width="9.26953125" style="472"/>
  </cols>
  <sheetData>
    <row r="1" spans="2:28" ht="14">
      <c r="B1" s="21" t="s">
        <v>53</v>
      </c>
      <c r="C1" s="1"/>
      <c r="D1" s="1"/>
      <c r="E1" s="1"/>
      <c r="F1" s="1"/>
      <c r="G1" s="1"/>
      <c r="H1" s="1"/>
      <c r="I1" s="1"/>
      <c r="J1" s="1"/>
      <c r="K1" s="1"/>
      <c r="L1" s="1"/>
      <c r="M1" s="1"/>
      <c r="N1" s="1"/>
      <c r="O1" s="1"/>
      <c r="P1" s="1"/>
    </row>
    <row r="2" spans="2:28" ht="14.5" thickBot="1">
      <c r="B2" s="1"/>
      <c r="C2" s="1"/>
      <c r="D2" s="1"/>
      <c r="E2" s="1"/>
      <c r="F2" s="1"/>
      <c r="G2" s="1"/>
      <c r="H2" s="1"/>
      <c r="I2" s="1"/>
      <c r="J2" s="1"/>
      <c r="K2" s="1"/>
      <c r="L2" s="1"/>
      <c r="M2" s="1"/>
      <c r="N2" s="1"/>
      <c r="O2" s="1"/>
      <c r="P2" s="1"/>
    </row>
    <row r="3" spans="2:28" ht="18.5" thickBot="1">
      <c r="B3" s="664" t="s">
        <v>618</v>
      </c>
      <c r="C3" s="664"/>
      <c r="D3" s="664"/>
      <c r="E3" s="451"/>
      <c r="F3" s="452"/>
      <c r="G3" s="453"/>
      <c r="H3" s="453"/>
      <c r="I3" s="453"/>
      <c r="J3" s="453"/>
      <c r="K3" s="453"/>
      <c r="L3" s="453"/>
      <c r="M3" s="453"/>
      <c r="N3" s="453"/>
      <c r="O3" s="453"/>
      <c r="P3" s="453"/>
    </row>
    <row r="4" spans="2:28" ht="14.5">
      <c r="B4" s="61" t="s">
        <v>1</v>
      </c>
      <c r="C4" s="673" t="str">
        <f>Guidance!C4</f>
        <v>TS0036</v>
      </c>
      <c r="D4" s="673"/>
      <c r="E4" s="11"/>
      <c r="F4" s="11"/>
      <c r="G4" s="1"/>
      <c r="H4" s="1"/>
      <c r="I4" s="1"/>
      <c r="J4" s="1"/>
      <c r="K4" s="1"/>
      <c r="L4" s="1"/>
      <c r="M4" s="1"/>
      <c r="N4" s="1"/>
      <c r="O4" s="1"/>
      <c r="P4" s="1"/>
    </row>
    <row r="5" spans="2:28" ht="15" thickBot="1">
      <c r="B5" s="6" t="s">
        <v>3</v>
      </c>
      <c r="C5" s="718" t="str">
        <f>Guidance!C5</f>
        <v>Jiangsu Hankook Tire Co., LTD.</v>
      </c>
      <c r="D5" s="718"/>
      <c r="E5" s="11"/>
      <c r="F5" s="84"/>
      <c r="G5" s="1"/>
      <c r="H5" s="1"/>
      <c r="I5" s="1"/>
      <c r="J5" s="1"/>
      <c r="K5" s="1"/>
      <c r="L5" s="1"/>
      <c r="M5" s="1"/>
      <c r="N5" s="1"/>
      <c r="O5" s="1"/>
      <c r="P5" s="1"/>
    </row>
    <row r="6" spans="2:28" ht="14">
      <c r="B6" s="1"/>
      <c r="C6" s="1"/>
      <c r="D6" s="1"/>
      <c r="E6" s="1"/>
      <c r="F6" s="1"/>
      <c r="G6" s="1"/>
      <c r="H6" s="1"/>
      <c r="I6" s="1"/>
      <c r="J6" s="1"/>
      <c r="K6" s="1"/>
      <c r="L6" s="1"/>
      <c r="M6" s="1"/>
      <c r="N6" s="1"/>
      <c r="O6" s="1"/>
      <c r="P6" s="1"/>
    </row>
    <row r="7" spans="2:28" ht="14.5" thickBot="1">
      <c r="B7" s="1"/>
      <c r="C7" s="1"/>
      <c r="D7" s="1"/>
      <c r="E7" s="1"/>
      <c r="F7" s="1"/>
      <c r="G7" s="1"/>
      <c r="H7" s="1"/>
      <c r="I7" s="1"/>
      <c r="J7" s="1"/>
      <c r="K7" s="1"/>
      <c r="L7" s="1"/>
      <c r="M7" s="1"/>
      <c r="N7" s="1"/>
      <c r="O7" s="1"/>
      <c r="P7" s="1"/>
    </row>
    <row r="8" spans="2:28" ht="16.899999999999999" customHeight="1" thickBot="1">
      <c r="B8" s="494"/>
      <c r="C8" s="679" t="s">
        <v>434</v>
      </c>
      <c r="D8" s="679"/>
      <c r="E8" s="679"/>
      <c r="F8" s="679"/>
      <c r="G8" s="679"/>
      <c r="H8" s="679"/>
      <c r="I8" s="679" t="s">
        <v>466</v>
      </c>
      <c r="J8" s="679"/>
      <c r="K8" s="679"/>
      <c r="L8" s="679"/>
      <c r="M8" s="679" t="s">
        <v>619</v>
      </c>
      <c r="N8" s="679"/>
      <c r="O8" s="679"/>
      <c r="P8" s="679"/>
      <c r="Q8" s="679"/>
      <c r="S8" s="724" t="s">
        <v>620</v>
      </c>
      <c r="T8" s="724"/>
      <c r="U8" s="724"/>
      <c r="V8" s="724"/>
      <c r="W8" s="724"/>
      <c r="X8" s="724"/>
      <c r="Y8" s="724"/>
      <c r="Z8" s="724"/>
      <c r="AA8" s="724"/>
      <c r="AB8" s="724"/>
    </row>
    <row r="9" spans="2:28" s="579" customFormat="1" ht="81.650000000000006" customHeight="1" thickBot="1">
      <c r="B9" s="477" t="s">
        <v>435</v>
      </c>
      <c r="C9" s="43" t="s">
        <v>621</v>
      </c>
      <c r="D9" s="44" t="s">
        <v>578</v>
      </c>
      <c r="E9" s="44" t="s">
        <v>595</v>
      </c>
      <c r="F9" s="44" t="s">
        <v>622</v>
      </c>
      <c r="G9" s="44" t="s">
        <v>507</v>
      </c>
      <c r="H9" s="48" t="s">
        <v>623</v>
      </c>
      <c r="I9" s="43" t="s">
        <v>624</v>
      </c>
      <c r="J9" s="47" t="s">
        <v>625</v>
      </c>
      <c r="K9" s="580" t="s">
        <v>626</v>
      </c>
      <c r="L9" s="48" t="s">
        <v>523</v>
      </c>
      <c r="M9" s="47" t="s">
        <v>585</v>
      </c>
      <c r="N9" s="44" t="s">
        <v>586</v>
      </c>
      <c r="O9" s="44" t="s">
        <v>587</v>
      </c>
      <c r="P9" s="44" t="s">
        <v>588</v>
      </c>
      <c r="Q9" s="48" t="s">
        <v>627</v>
      </c>
      <c r="S9" s="537" t="s">
        <v>603</v>
      </c>
      <c r="T9" s="538" t="s">
        <v>604</v>
      </c>
      <c r="U9" s="539" t="s">
        <v>507</v>
      </c>
      <c r="V9" s="540" t="s">
        <v>628</v>
      </c>
      <c r="W9" s="541" t="s">
        <v>607</v>
      </c>
      <c r="X9" s="540" t="s">
        <v>608</v>
      </c>
      <c r="Y9" s="542" t="s">
        <v>629</v>
      </c>
      <c r="Z9" s="543" t="s">
        <v>610</v>
      </c>
      <c r="AA9" s="543" t="s">
        <v>611</v>
      </c>
      <c r="AB9" s="544" t="s">
        <v>612</v>
      </c>
    </row>
    <row r="10" spans="2:28" ht="14.5">
      <c r="B10" s="509" t="s">
        <v>346</v>
      </c>
      <c r="C10" s="496" t="s">
        <v>346</v>
      </c>
      <c r="D10" s="76" t="s">
        <v>346</v>
      </c>
      <c r="E10" s="76" t="s">
        <v>346</v>
      </c>
      <c r="F10" s="76" t="s">
        <v>346</v>
      </c>
      <c r="G10" s="67" t="s">
        <v>346</v>
      </c>
      <c r="H10" s="102" t="s">
        <v>346</v>
      </c>
      <c r="I10" s="104" t="s">
        <v>346</v>
      </c>
      <c r="J10" s="581" t="s">
        <v>346</v>
      </c>
      <c r="K10" s="582" t="s">
        <v>346</v>
      </c>
      <c r="L10" s="107" t="s">
        <v>346</v>
      </c>
      <c r="M10" s="583" t="s">
        <v>346</v>
      </c>
      <c r="N10" s="76" t="s">
        <v>346</v>
      </c>
      <c r="O10" s="76" t="s">
        <v>346</v>
      </c>
      <c r="P10" s="76" t="s">
        <v>346</v>
      </c>
      <c r="Q10" s="102" t="s">
        <v>346</v>
      </c>
      <c r="S10" s="545"/>
      <c r="T10" s="553"/>
      <c r="U10" s="554"/>
      <c r="V10" s="555"/>
      <c r="W10" s="556"/>
      <c r="X10" s="557"/>
      <c r="Y10" s="558"/>
      <c r="Z10" s="559"/>
      <c r="AA10" s="559"/>
      <c r="AB10" s="560"/>
    </row>
    <row r="11" spans="2:28" ht="14">
      <c r="B11" s="479"/>
      <c r="C11" s="69"/>
      <c r="D11" s="72"/>
      <c r="E11" s="72"/>
      <c r="F11" s="72"/>
      <c r="G11" s="72"/>
      <c r="H11" s="73"/>
      <c r="I11" s="69"/>
      <c r="J11" s="108"/>
      <c r="K11" s="480"/>
      <c r="L11" s="73"/>
      <c r="M11" s="108"/>
      <c r="N11" s="72"/>
      <c r="O11" s="72"/>
      <c r="P11" s="72"/>
      <c r="Q11" s="73"/>
      <c r="S11" s="545"/>
      <c r="T11" s="553"/>
      <c r="U11" s="554"/>
      <c r="V11" s="555"/>
      <c r="W11" s="556"/>
      <c r="X11" s="557"/>
      <c r="Y11" s="558"/>
      <c r="Z11" s="559"/>
      <c r="AA11" s="559"/>
      <c r="AB11" s="560"/>
    </row>
    <row r="12" spans="2:28" ht="14">
      <c r="B12" s="479"/>
      <c r="C12" s="69"/>
      <c r="D12" s="72"/>
      <c r="E12" s="72"/>
      <c r="F12" s="72"/>
      <c r="G12" s="72"/>
      <c r="H12" s="73"/>
      <c r="I12" s="69"/>
      <c r="J12" s="108"/>
      <c r="K12" s="480"/>
      <c r="L12" s="73"/>
      <c r="M12" s="108"/>
      <c r="N12" s="72"/>
      <c r="O12" s="72"/>
      <c r="P12" s="72"/>
      <c r="Q12" s="73"/>
      <c r="S12" s="545"/>
      <c r="T12" s="553"/>
      <c r="U12" s="554"/>
      <c r="V12" s="555"/>
      <c r="W12" s="556"/>
      <c r="X12" s="557"/>
      <c r="Y12" s="558"/>
      <c r="Z12" s="559"/>
      <c r="AA12" s="559"/>
      <c r="AB12" s="560"/>
    </row>
    <row r="13" spans="2:28" ht="14">
      <c r="B13" s="479"/>
      <c r="C13" s="69"/>
      <c r="D13" s="72"/>
      <c r="E13" s="72"/>
      <c r="F13" s="72"/>
      <c r="G13" s="72"/>
      <c r="H13" s="73"/>
      <c r="I13" s="69"/>
      <c r="J13" s="108"/>
      <c r="K13" s="480"/>
      <c r="L13" s="73"/>
      <c r="M13" s="108"/>
      <c r="N13" s="72"/>
      <c r="O13" s="72"/>
      <c r="P13" s="72"/>
      <c r="Q13" s="73"/>
      <c r="S13" s="545"/>
      <c r="T13" s="553"/>
      <c r="U13" s="554"/>
      <c r="V13" s="555"/>
      <c r="W13" s="556"/>
      <c r="X13" s="557"/>
      <c r="Y13" s="558"/>
      <c r="Z13" s="559"/>
      <c r="AA13" s="559"/>
      <c r="AB13" s="560"/>
    </row>
    <row r="14" spans="2:28" ht="14">
      <c r="B14" s="479"/>
      <c r="C14" s="69"/>
      <c r="D14" s="72"/>
      <c r="E14" s="72"/>
      <c r="F14" s="72"/>
      <c r="G14" s="72"/>
      <c r="H14" s="73"/>
      <c r="I14" s="69"/>
      <c r="J14" s="108"/>
      <c r="K14" s="480"/>
      <c r="L14" s="73"/>
      <c r="M14" s="108"/>
      <c r="N14" s="72"/>
      <c r="O14" s="72"/>
      <c r="P14" s="72"/>
      <c r="Q14" s="73"/>
      <c r="S14" s="545"/>
      <c r="T14" s="553"/>
      <c r="U14" s="554"/>
      <c r="V14" s="555"/>
      <c r="W14" s="556"/>
      <c r="X14" s="557"/>
      <c r="Y14" s="558"/>
      <c r="Z14" s="559"/>
      <c r="AA14" s="559"/>
      <c r="AB14" s="560"/>
    </row>
    <row r="15" spans="2:28" ht="14">
      <c r="B15" s="479"/>
      <c r="C15" s="69"/>
      <c r="D15" s="72"/>
      <c r="E15" s="72"/>
      <c r="F15" s="72"/>
      <c r="G15" s="72"/>
      <c r="H15" s="73"/>
      <c r="I15" s="69"/>
      <c r="J15" s="108"/>
      <c r="K15" s="480"/>
      <c r="L15" s="73"/>
      <c r="M15" s="108"/>
      <c r="N15" s="72"/>
      <c r="O15" s="72"/>
      <c r="P15" s="72"/>
      <c r="Q15" s="73"/>
      <c r="S15" s="545"/>
      <c r="T15" s="553"/>
      <c r="U15" s="554"/>
      <c r="V15" s="555"/>
      <c r="W15" s="556"/>
      <c r="X15" s="557"/>
      <c r="Y15" s="558"/>
      <c r="Z15" s="559"/>
      <c r="AA15" s="559"/>
      <c r="AB15" s="560"/>
    </row>
    <row r="16" spans="2:28" ht="14">
      <c r="B16" s="479"/>
      <c r="C16" s="69"/>
      <c r="D16" s="72"/>
      <c r="E16" s="72"/>
      <c r="F16" s="72"/>
      <c r="G16" s="72"/>
      <c r="H16" s="73"/>
      <c r="I16" s="69"/>
      <c r="J16" s="108"/>
      <c r="K16" s="480"/>
      <c r="L16" s="73"/>
      <c r="M16" s="108"/>
      <c r="N16" s="72"/>
      <c r="O16" s="72"/>
      <c r="P16" s="72"/>
      <c r="Q16" s="73"/>
      <c r="S16" s="545"/>
      <c r="T16" s="553"/>
      <c r="U16" s="554"/>
      <c r="V16" s="555"/>
      <c r="W16" s="556"/>
      <c r="X16" s="557"/>
      <c r="Y16" s="558"/>
      <c r="Z16" s="559"/>
      <c r="AA16" s="559"/>
      <c r="AB16" s="560"/>
    </row>
    <row r="17" spans="2:28" ht="14">
      <c r="B17" s="479"/>
      <c r="C17" s="69"/>
      <c r="D17" s="72"/>
      <c r="E17" s="72"/>
      <c r="F17" s="72"/>
      <c r="G17" s="72"/>
      <c r="H17" s="73"/>
      <c r="I17" s="69"/>
      <c r="J17" s="108"/>
      <c r="K17" s="480"/>
      <c r="L17" s="73"/>
      <c r="M17" s="108"/>
      <c r="N17" s="72"/>
      <c r="O17" s="72"/>
      <c r="P17" s="72"/>
      <c r="Q17" s="73"/>
      <c r="S17" s="545"/>
      <c r="T17" s="553"/>
      <c r="U17" s="554"/>
      <c r="V17" s="555"/>
      <c r="W17" s="556"/>
      <c r="X17" s="557"/>
      <c r="Y17" s="558"/>
      <c r="Z17" s="559"/>
      <c r="AA17" s="559"/>
      <c r="AB17" s="560"/>
    </row>
    <row r="18" spans="2:28" ht="14">
      <c r="B18" s="479"/>
      <c r="C18" s="69"/>
      <c r="D18" s="72"/>
      <c r="E18" s="72"/>
      <c r="F18" s="72"/>
      <c r="G18" s="72"/>
      <c r="H18" s="73"/>
      <c r="I18" s="69"/>
      <c r="J18" s="108"/>
      <c r="K18" s="480"/>
      <c r="L18" s="73"/>
      <c r="M18" s="108"/>
      <c r="N18" s="72"/>
      <c r="O18" s="72"/>
      <c r="P18" s="72"/>
      <c r="Q18" s="73"/>
      <c r="S18" s="561"/>
      <c r="T18" s="562"/>
      <c r="U18" s="563"/>
      <c r="V18" s="564"/>
      <c r="W18" s="565"/>
      <c r="X18" s="566"/>
      <c r="Y18" s="567"/>
      <c r="Z18" s="568"/>
      <c r="AA18" s="568"/>
      <c r="AB18" s="569"/>
    </row>
    <row r="19" spans="2:28" ht="14.5" thickBot="1">
      <c r="B19" s="483"/>
      <c r="C19" s="80"/>
      <c r="D19" s="81"/>
      <c r="E19" s="81"/>
      <c r="F19" s="81"/>
      <c r="G19" s="81"/>
      <c r="H19" s="83"/>
      <c r="I19" s="80"/>
      <c r="J19" s="110"/>
      <c r="K19" s="486"/>
      <c r="L19" s="83"/>
      <c r="M19" s="110"/>
      <c r="N19" s="81"/>
      <c r="O19" s="81"/>
      <c r="P19" s="81"/>
      <c r="Q19" s="83"/>
      <c r="S19" s="570"/>
      <c r="T19" s="571"/>
      <c r="U19" s="572"/>
      <c r="V19" s="573"/>
      <c r="W19" s="574"/>
      <c r="X19" s="575"/>
      <c r="Y19" s="576"/>
      <c r="Z19" s="577"/>
      <c r="AA19" s="577"/>
      <c r="AB19" s="578"/>
    </row>
  </sheetData>
  <mergeCells count="7">
    <mergeCell ref="S8:AB8"/>
    <mergeCell ref="B3:D3"/>
    <mergeCell ref="C4:D4"/>
    <mergeCell ref="C5:D5"/>
    <mergeCell ref="C8:H8"/>
    <mergeCell ref="I8:L8"/>
    <mergeCell ref="M8:Q8"/>
  </mergeCells>
  <phoneticPr fontId="33" type="noConversion"/>
  <hyperlinks>
    <hyperlink ref="B1" location="Contents!A1" display="Back to Contents" xr:uid="{00000000-0004-0000-1F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FCE4D6"/>
  </sheetPr>
  <dimension ref="B1:P17"/>
  <sheetViews>
    <sheetView topLeftCell="A9" zoomScale="85" zoomScaleNormal="85" workbookViewId="0">
      <selection activeCell="O10" sqref="O10:O17"/>
    </sheetView>
  </sheetViews>
  <sheetFormatPr defaultColWidth="9.26953125" defaultRowHeight="12.5"/>
  <cols>
    <col min="1" max="1" width="9.26953125" style="472" customWidth="1"/>
    <col min="2" max="2" width="16.81640625" style="472" customWidth="1"/>
    <col min="3" max="3" width="25.1796875" style="472" customWidth="1"/>
    <col min="4" max="4" width="14" style="472" customWidth="1"/>
    <col min="5" max="6" width="12.26953125" style="472" customWidth="1"/>
    <col min="7" max="7" width="28.1796875" style="472" customWidth="1"/>
    <col min="8" max="8" width="38.7265625" style="472" customWidth="1"/>
    <col min="9" max="9" width="23.1796875" style="472" customWidth="1"/>
    <col min="10" max="10" width="28.1796875" style="472" customWidth="1"/>
    <col min="11" max="11" width="14.81640625" style="472" customWidth="1"/>
    <col min="12" max="12" width="25.1796875" style="472" customWidth="1"/>
    <col min="13" max="13" width="20.1796875" style="472" customWidth="1"/>
    <col min="14" max="15" width="24.54296875" style="472" customWidth="1"/>
    <col min="16" max="16" width="47" style="472" customWidth="1"/>
    <col min="17" max="17" width="9.26953125" style="472" customWidth="1"/>
    <col min="18" max="16384" width="9.26953125" style="472"/>
  </cols>
  <sheetData>
    <row r="1" spans="2:16" ht="14">
      <c r="B1" s="21" t="s">
        <v>53</v>
      </c>
      <c r="C1" s="1"/>
      <c r="D1" s="1"/>
      <c r="E1" s="1"/>
      <c r="F1" s="1"/>
      <c r="G1" s="1"/>
      <c r="H1" s="1"/>
      <c r="I1" s="1"/>
      <c r="J1" s="1"/>
      <c r="K1" s="1"/>
    </row>
    <row r="2" spans="2:16" ht="14.5" thickBot="1">
      <c r="B2" s="1"/>
      <c r="C2" s="1"/>
      <c r="D2" s="1"/>
      <c r="E2" s="1"/>
      <c r="F2" s="1"/>
      <c r="G2" s="1"/>
      <c r="H2" s="1"/>
      <c r="I2" s="1"/>
      <c r="J2" s="1"/>
      <c r="K2" s="1"/>
    </row>
    <row r="3" spans="2:16" ht="18.5" thickBot="1">
      <c r="B3" s="664" t="s">
        <v>630</v>
      </c>
      <c r="C3" s="664"/>
      <c r="D3" s="664"/>
      <c r="E3" s="451"/>
      <c r="F3" s="665"/>
      <c r="G3" s="665"/>
      <c r="H3" s="665"/>
      <c r="I3" s="665"/>
      <c r="J3" s="665"/>
      <c r="K3" s="453"/>
    </row>
    <row r="4" spans="2:16" ht="14.5">
      <c r="B4" s="61" t="s">
        <v>1</v>
      </c>
      <c r="C4" s="673" t="str">
        <f>Guidance!C4</f>
        <v>TS0036</v>
      </c>
      <c r="D4" s="673"/>
      <c r="E4" s="11"/>
      <c r="F4" s="665"/>
      <c r="G4" s="665"/>
      <c r="H4" s="665"/>
      <c r="I4" s="665"/>
      <c r="J4" s="665"/>
      <c r="K4" s="1"/>
    </row>
    <row r="5" spans="2:16" ht="15" thickBot="1">
      <c r="B5" s="6" t="s">
        <v>3</v>
      </c>
      <c r="C5" s="718" t="str">
        <f>Guidance!C5</f>
        <v>Jiangsu Hankook Tire Co., LTD.</v>
      </c>
      <c r="D5" s="718"/>
      <c r="E5" s="11"/>
      <c r="F5" s="84"/>
      <c r="G5" s="1"/>
      <c r="H5" s="1"/>
      <c r="I5" s="1"/>
      <c r="J5" s="1"/>
      <c r="K5" s="1"/>
    </row>
    <row r="6" spans="2:16" ht="14">
      <c r="B6" s="1"/>
      <c r="C6" s="1"/>
      <c r="D6" s="1"/>
      <c r="E6" s="1"/>
      <c r="F6" s="1"/>
      <c r="G6" s="1"/>
      <c r="H6" s="1"/>
      <c r="I6" s="1"/>
      <c r="J6" s="1"/>
      <c r="K6" s="1"/>
    </row>
    <row r="7" spans="2:16" ht="14.5" thickBot="1">
      <c r="B7" s="1"/>
      <c r="C7" s="1"/>
      <c r="D7" s="1"/>
      <c r="E7" s="1"/>
      <c r="F7" s="1"/>
      <c r="G7" s="1"/>
      <c r="H7" s="1"/>
      <c r="I7" s="1"/>
      <c r="J7" s="1"/>
      <c r="K7" s="1"/>
    </row>
    <row r="8" spans="2:16" ht="14.65" customHeight="1" thickBot="1">
      <c r="B8" s="476"/>
      <c r="C8" s="679" t="s">
        <v>434</v>
      </c>
      <c r="D8" s="679"/>
      <c r="E8" s="679"/>
      <c r="F8" s="679"/>
      <c r="G8" s="679"/>
      <c r="H8" s="679" t="s">
        <v>466</v>
      </c>
      <c r="I8" s="679"/>
      <c r="J8" s="679"/>
      <c r="K8" s="679"/>
      <c r="L8" s="679"/>
      <c r="M8" s="679" t="s">
        <v>537</v>
      </c>
      <c r="N8" s="679"/>
      <c r="O8" s="679"/>
      <c r="P8" s="679"/>
    </row>
    <row r="9" spans="2:16" ht="83.65" customHeight="1" thickBot="1">
      <c r="B9" s="477" t="s">
        <v>435</v>
      </c>
      <c r="C9" s="43" t="s">
        <v>631</v>
      </c>
      <c r="D9" s="44" t="s">
        <v>438</v>
      </c>
      <c r="E9" s="44" t="s">
        <v>539</v>
      </c>
      <c r="F9" s="44" t="s">
        <v>540</v>
      </c>
      <c r="G9" s="44" t="s">
        <v>632</v>
      </c>
      <c r="H9" s="43" t="s">
        <v>633</v>
      </c>
      <c r="I9" s="44" t="s">
        <v>634</v>
      </c>
      <c r="J9" s="44" t="s">
        <v>571</v>
      </c>
      <c r="K9" s="44" t="s">
        <v>451</v>
      </c>
      <c r="L9" s="48" t="s">
        <v>452</v>
      </c>
      <c r="M9" s="43" t="s">
        <v>546</v>
      </c>
      <c r="N9" s="44" t="s">
        <v>454</v>
      </c>
      <c r="O9" s="45" t="s">
        <v>455</v>
      </c>
      <c r="P9" s="48" t="s">
        <v>635</v>
      </c>
    </row>
    <row r="10" spans="2:16" ht="70">
      <c r="B10" s="479">
        <v>1</v>
      </c>
      <c r="C10" s="69" t="s">
        <v>636</v>
      </c>
      <c r="D10" s="605" t="s">
        <v>701</v>
      </c>
      <c r="E10" s="605" t="s">
        <v>701</v>
      </c>
      <c r="F10" s="605" t="s">
        <v>701</v>
      </c>
      <c r="G10" s="72" t="s">
        <v>637</v>
      </c>
      <c r="H10" s="605" t="s">
        <v>701</v>
      </c>
      <c r="I10" s="482">
        <v>0</v>
      </c>
      <c r="J10" s="72" t="s">
        <v>459</v>
      </c>
      <c r="K10" s="75" t="s">
        <v>199</v>
      </c>
      <c r="L10" s="73" t="s">
        <v>638</v>
      </c>
      <c r="M10" s="584" t="s">
        <v>639</v>
      </c>
      <c r="N10" s="75" t="s">
        <v>104</v>
      </c>
      <c r="O10" s="605" t="s">
        <v>701</v>
      </c>
      <c r="P10" s="73" t="s">
        <v>640</v>
      </c>
    </row>
    <row r="11" spans="2:16" ht="70">
      <c r="B11" s="479">
        <f t="shared" ref="B11:B17" si="0">B10+1</f>
        <v>2</v>
      </c>
      <c r="C11" s="69" t="s">
        <v>641</v>
      </c>
      <c r="D11" s="605" t="s">
        <v>701</v>
      </c>
      <c r="E11" s="605" t="s">
        <v>701</v>
      </c>
      <c r="F11" s="605" t="s">
        <v>701</v>
      </c>
      <c r="G11" s="72" t="s">
        <v>637</v>
      </c>
      <c r="H11" s="605" t="s">
        <v>701</v>
      </c>
      <c r="I11" s="482">
        <v>0</v>
      </c>
      <c r="J11" s="72" t="s">
        <v>459</v>
      </c>
      <c r="K11" s="75" t="s">
        <v>199</v>
      </c>
      <c r="L11" s="73" t="s">
        <v>642</v>
      </c>
      <c r="M11" s="584" t="s">
        <v>639</v>
      </c>
      <c r="N11" s="75" t="s">
        <v>100</v>
      </c>
      <c r="O11" s="605" t="s">
        <v>701</v>
      </c>
      <c r="P11" s="73" t="s">
        <v>643</v>
      </c>
    </row>
    <row r="12" spans="2:16" ht="70.5" thickBot="1">
      <c r="B12" s="479">
        <f t="shared" si="0"/>
        <v>3</v>
      </c>
      <c r="C12" s="725" t="s">
        <v>644</v>
      </c>
      <c r="D12" s="605" t="s">
        <v>701</v>
      </c>
      <c r="E12" s="605" t="s">
        <v>701</v>
      </c>
      <c r="F12" s="605" t="s">
        <v>701</v>
      </c>
      <c r="G12" s="585" t="s">
        <v>637</v>
      </c>
      <c r="H12" s="605" t="s">
        <v>701</v>
      </c>
      <c r="I12" s="482">
        <v>0</v>
      </c>
      <c r="J12" s="72" t="s">
        <v>459</v>
      </c>
      <c r="K12" s="75" t="s">
        <v>199</v>
      </c>
      <c r="L12" s="73" t="s">
        <v>645</v>
      </c>
      <c r="M12" s="584" t="s">
        <v>639</v>
      </c>
      <c r="N12" s="75" t="s">
        <v>100</v>
      </c>
      <c r="O12" s="605" t="s">
        <v>701</v>
      </c>
      <c r="P12" s="73" t="s">
        <v>646</v>
      </c>
    </row>
    <row r="13" spans="2:16" ht="70.5" thickBot="1">
      <c r="B13" s="479">
        <f t="shared" si="0"/>
        <v>4</v>
      </c>
      <c r="C13" s="725"/>
      <c r="D13" s="605" t="s">
        <v>701</v>
      </c>
      <c r="E13" s="605" t="s">
        <v>701</v>
      </c>
      <c r="F13" s="605" t="s">
        <v>701</v>
      </c>
      <c r="G13" s="585" t="s">
        <v>637</v>
      </c>
      <c r="H13" s="605" t="s">
        <v>701</v>
      </c>
      <c r="I13" s="482">
        <v>0</v>
      </c>
      <c r="J13" s="72" t="s">
        <v>459</v>
      </c>
      <c r="K13" s="75" t="s">
        <v>199</v>
      </c>
      <c r="L13" s="73" t="s">
        <v>645</v>
      </c>
      <c r="M13" s="584" t="s">
        <v>639</v>
      </c>
      <c r="N13" s="75" t="s">
        <v>100</v>
      </c>
      <c r="O13" s="605" t="s">
        <v>701</v>
      </c>
      <c r="P13" s="73" t="s">
        <v>646</v>
      </c>
    </row>
    <row r="14" spans="2:16" ht="70.5" thickBot="1">
      <c r="B14" s="479">
        <f t="shared" si="0"/>
        <v>5</v>
      </c>
      <c r="C14" s="725"/>
      <c r="D14" s="605" t="s">
        <v>701</v>
      </c>
      <c r="E14" s="605" t="s">
        <v>701</v>
      </c>
      <c r="F14" s="605" t="s">
        <v>701</v>
      </c>
      <c r="G14" s="585" t="s">
        <v>637</v>
      </c>
      <c r="H14" s="605" t="s">
        <v>701</v>
      </c>
      <c r="I14" s="482">
        <v>0</v>
      </c>
      <c r="J14" s="72" t="s">
        <v>459</v>
      </c>
      <c r="K14" s="75" t="s">
        <v>199</v>
      </c>
      <c r="L14" s="73" t="s">
        <v>645</v>
      </c>
      <c r="M14" s="584" t="s">
        <v>639</v>
      </c>
      <c r="N14" s="75" t="s">
        <v>100</v>
      </c>
      <c r="O14" s="605" t="s">
        <v>701</v>
      </c>
      <c r="P14" s="73" t="s">
        <v>646</v>
      </c>
    </row>
    <row r="15" spans="2:16" ht="70.5" thickBot="1">
      <c r="B15" s="479">
        <f t="shared" si="0"/>
        <v>6</v>
      </c>
      <c r="C15" s="725"/>
      <c r="D15" s="605" t="s">
        <v>701</v>
      </c>
      <c r="E15" s="605" t="s">
        <v>701</v>
      </c>
      <c r="F15" s="605" t="s">
        <v>701</v>
      </c>
      <c r="G15" s="585" t="s">
        <v>637</v>
      </c>
      <c r="H15" s="605" t="s">
        <v>701</v>
      </c>
      <c r="I15" s="482">
        <v>0</v>
      </c>
      <c r="J15" s="72" t="s">
        <v>459</v>
      </c>
      <c r="K15" s="75" t="s">
        <v>199</v>
      </c>
      <c r="L15" s="73" t="s">
        <v>645</v>
      </c>
      <c r="M15" s="584" t="s">
        <v>639</v>
      </c>
      <c r="N15" s="75" t="s">
        <v>100</v>
      </c>
      <c r="O15" s="605" t="s">
        <v>701</v>
      </c>
      <c r="P15" s="73" t="s">
        <v>646</v>
      </c>
    </row>
    <row r="16" spans="2:16" ht="70.5" thickBot="1">
      <c r="B16" s="479">
        <f t="shared" si="0"/>
        <v>7</v>
      </c>
      <c r="C16" s="725"/>
      <c r="D16" s="605" t="s">
        <v>701</v>
      </c>
      <c r="E16" s="605" t="s">
        <v>701</v>
      </c>
      <c r="F16" s="605" t="s">
        <v>701</v>
      </c>
      <c r="G16" s="585" t="s">
        <v>637</v>
      </c>
      <c r="H16" s="605" t="s">
        <v>701</v>
      </c>
      <c r="I16" s="482">
        <v>0</v>
      </c>
      <c r="J16" s="72" t="s">
        <v>459</v>
      </c>
      <c r="K16" s="75" t="s">
        <v>199</v>
      </c>
      <c r="L16" s="73" t="s">
        <v>645</v>
      </c>
      <c r="M16" s="584" t="s">
        <v>639</v>
      </c>
      <c r="N16" s="75" t="s">
        <v>100</v>
      </c>
      <c r="O16" s="605" t="s">
        <v>701</v>
      </c>
      <c r="P16" s="73" t="s">
        <v>646</v>
      </c>
    </row>
    <row r="17" spans="2:16" ht="70.5" thickBot="1">
      <c r="B17" s="483">
        <f t="shared" si="0"/>
        <v>8</v>
      </c>
      <c r="C17" s="725"/>
      <c r="D17" s="605" t="s">
        <v>701</v>
      </c>
      <c r="E17" s="605" t="s">
        <v>701</v>
      </c>
      <c r="F17" s="605" t="s">
        <v>701</v>
      </c>
      <c r="G17" s="83" t="s">
        <v>637</v>
      </c>
      <c r="H17" s="605" t="s">
        <v>701</v>
      </c>
      <c r="I17" s="485">
        <v>0</v>
      </c>
      <c r="J17" s="81" t="s">
        <v>459</v>
      </c>
      <c r="K17" s="82" t="s">
        <v>199</v>
      </c>
      <c r="L17" s="83" t="s">
        <v>645</v>
      </c>
      <c r="M17" s="586" t="s">
        <v>639</v>
      </c>
      <c r="N17" s="82" t="s">
        <v>100</v>
      </c>
      <c r="O17" s="605" t="s">
        <v>701</v>
      </c>
      <c r="P17" s="83" t="s">
        <v>647</v>
      </c>
    </row>
  </sheetData>
  <mergeCells count="8">
    <mergeCell ref="M8:P8"/>
    <mergeCell ref="C12:C17"/>
    <mergeCell ref="B3:D3"/>
    <mergeCell ref="F3:J4"/>
    <mergeCell ref="C4:D4"/>
    <mergeCell ref="C5:D5"/>
    <mergeCell ref="C8:G8"/>
    <mergeCell ref="H8:L8"/>
  </mergeCells>
  <phoneticPr fontId="33" type="noConversion"/>
  <hyperlinks>
    <hyperlink ref="B1" location="Contents!A1" display="Back to Contents" xr:uid="{00000000-0004-0000-20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FCE4D6"/>
  </sheetPr>
  <dimension ref="B1:AG19"/>
  <sheetViews>
    <sheetView workbookViewId="0"/>
  </sheetViews>
  <sheetFormatPr defaultColWidth="9.26953125" defaultRowHeight="12.5"/>
  <cols>
    <col min="1" max="1" width="9.26953125" style="472" customWidth="1"/>
    <col min="2" max="2" width="16.81640625" style="472" customWidth="1"/>
    <col min="3" max="3" width="18.54296875" style="472" customWidth="1"/>
    <col min="4" max="4" width="16.54296875" style="472" customWidth="1"/>
    <col min="5" max="5" width="14.81640625" style="472" customWidth="1"/>
    <col min="6" max="6" width="15.1796875" style="472" customWidth="1"/>
    <col min="7" max="7" width="28.1796875" style="472" customWidth="1"/>
    <col min="8" max="8" width="24.81640625" style="472" customWidth="1"/>
    <col min="9" max="9" width="23.1796875" style="472" customWidth="1"/>
    <col min="10" max="10" width="28.1796875" style="472" customWidth="1"/>
    <col min="11" max="11" width="14.81640625" style="472" customWidth="1"/>
    <col min="12" max="12" width="24.1796875" style="472" customWidth="1"/>
    <col min="13" max="13" width="27.1796875" style="472" customWidth="1"/>
    <col min="14" max="15" width="24.54296875" style="472" customWidth="1"/>
    <col min="16" max="16" width="51.26953125" style="472" customWidth="1"/>
    <col min="17" max="19" width="9.26953125" style="472" customWidth="1"/>
    <col min="20" max="20" width="18" style="472" customWidth="1"/>
    <col min="21" max="21" width="22.1796875" style="472" customWidth="1"/>
    <col min="22" max="22" width="19.7265625" style="472" customWidth="1"/>
    <col min="23" max="23" width="15.7265625" style="472" customWidth="1"/>
    <col min="24" max="24" width="19.81640625" style="472" customWidth="1"/>
    <col min="25" max="29" width="23.1796875" style="472" customWidth="1"/>
    <col min="30" max="30" width="26.54296875" style="472" customWidth="1"/>
    <col min="31" max="31" width="18.54296875" style="472" customWidth="1"/>
    <col min="32" max="32" width="21.453125" style="472" customWidth="1"/>
    <col min="33" max="33" width="18.81640625" style="472" customWidth="1"/>
    <col min="34" max="34" width="9.26953125" style="472" customWidth="1"/>
    <col min="35" max="16384" width="9.26953125" style="472"/>
  </cols>
  <sheetData>
    <row r="1" spans="2:33" ht="14">
      <c r="B1" s="21" t="s">
        <v>53</v>
      </c>
      <c r="C1" s="1"/>
      <c r="D1" s="1"/>
      <c r="E1" s="1"/>
      <c r="F1" s="1"/>
      <c r="G1" s="1"/>
      <c r="H1" s="1"/>
      <c r="I1" s="1"/>
      <c r="J1" s="1"/>
      <c r="K1" s="1"/>
    </row>
    <row r="2" spans="2:33" ht="14.5" thickBot="1">
      <c r="B2" s="1"/>
      <c r="C2" s="1"/>
      <c r="D2" s="1"/>
      <c r="E2" s="1"/>
      <c r="F2" s="1"/>
      <c r="G2" s="1"/>
      <c r="H2" s="1"/>
      <c r="I2" s="1"/>
      <c r="J2" s="1"/>
      <c r="K2" s="1"/>
    </row>
    <row r="3" spans="2:33" ht="18.5" thickBot="1">
      <c r="B3" s="664" t="s">
        <v>648</v>
      </c>
      <c r="C3" s="664"/>
      <c r="D3" s="664"/>
      <c r="E3" s="451"/>
      <c r="F3" s="665"/>
      <c r="G3" s="665"/>
      <c r="H3" s="665"/>
      <c r="I3" s="665"/>
      <c r="J3" s="665"/>
      <c r="K3" s="453"/>
    </row>
    <row r="4" spans="2:33" ht="14.5">
      <c r="B4" s="61" t="s">
        <v>1</v>
      </c>
      <c r="C4" s="673" t="str">
        <f>Guidance!C4</f>
        <v>TS0036</v>
      </c>
      <c r="D4" s="673"/>
      <c r="E4" s="11"/>
      <c r="F4" s="665"/>
      <c r="G4" s="665"/>
      <c r="H4" s="665"/>
      <c r="I4" s="665"/>
      <c r="J4" s="665"/>
      <c r="K4" s="1"/>
    </row>
    <row r="5" spans="2:33" ht="15" thickBot="1">
      <c r="B5" s="6" t="s">
        <v>3</v>
      </c>
      <c r="C5" s="718" t="str">
        <f>Guidance!C5</f>
        <v>Jiangsu Hankook Tire Co., LTD.</v>
      </c>
      <c r="D5" s="718"/>
      <c r="E5" s="11"/>
      <c r="F5" s="84"/>
      <c r="G5" s="1"/>
      <c r="H5" s="1"/>
      <c r="I5" s="1"/>
      <c r="J5" s="1"/>
      <c r="K5" s="1"/>
    </row>
    <row r="6" spans="2:33" ht="14">
      <c r="B6" s="1"/>
      <c r="C6" s="1"/>
      <c r="D6" s="1"/>
      <c r="E6" s="1"/>
      <c r="F6" s="1"/>
      <c r="G6" s="1"/>
      <c r="H6" s="1"/>
      <c r="I6" s="1"/>
      <c r="J6" s="1"/>
      <c r="K6" s="1"/>
    </row>
    <row r="7" spans="2:33" ht="14.5" thickBot="1">
      <c r="B7" s="1"/>
      <c r="C7" s="1"/>
      <c r="D7" s="1"/>
      <c r="E7" s="1"/>
      <c r="F7" s="1"/>
      <c r="G7" s="1"/>
      <c r="H7" s="1"/>
      <c r="I7" s="1"/>
      <c r="J7" s="1"/>
      <c r="K7" s="1"/>
    </row>
    <row r="8" spans="2:33" ht="14.65" customHeight="1" thickBot="1">
      <c r="B8" s="476"/>
      <c r="C8" s="679" t="s">
        <v>434</v>
      </c>
      <c r="D8" s="679"/>
      <c r="E8" s="679"/>
      <c r="F8" s="679"/>
      <c r="G8" s="679"/>
      <c r="H8" s="679" t="s">
        <v>466</v>
      </c>
      <c r="I8" s="679"/>
      <c r="J8" s="679"/>
      <c r="K8" s="679"/>
      <c r="L8" s="679"/>
      <c r="M8" s="679" t="s">
        <v>537</v>
      </c>
      <c r="N8" s="679"/>
      <c r="O8" s="679"/>
      <c r="P8" s="679"/>
      <c r="T8" s="679" t="s">
        <v>649</v>
      </c>
      <c r="U8" s="679"/>
      <c r="V8" s="679"/>
      <c r="W8" s="679"/>
      <c r="X8" s="679"/>
      <c r="Y8" s="679"/>
      <c r="Z8" s="679"/>
      <c r="AA8" s="679"/>
      <c r="AB8" s="679"/>
      <c r="AC8" s="679"/>
      <c r="AD8" s="679"/>
      <c r="AE8" s="679"/>
      <c r="AF8" s="679"/>
      <c r="AG8" s="679"/>
    </row>
    <row r="9" spans="2:33" s="15" customFormat="1" ht="83.65" customHeight="1" thickBot="1">
      <c r="B9" s="477" t="s">
        <v>435</v>
      </c>
      <c r="C9" s="43" t="s">
        <v>650</v>
      </c>
      <c r="D9" s="44" t="s">
        <v>438</v>
      </c>
      <c r="E9" s="44" t="s">
        <v>539</v>
      </c>
      <c r="F9" s="44" t="s">
        <v>540</v>
      </c>
      <c r="G9" s="44" t="s">
        <v>651</v>
      </c>
      <c r="H9" s="43" t="s">
        <v>633</v>
      </c>
      <c r="I9" s="44" t="s">
        <v>652</v>
      </c>
      <c r="J9" s="44" t="s">
        <v>571</v>
      </c>
      <c r="K9" s="44" t="s">
        <v>451</v>
      </c>
      <c r="L9" s="48" t="s">
        <v>452</v>
      </c>
      <c r="M9" s="43" t="s">
        <v>653</v>
      </c>
      <c r="N9" s="44" t="s">
        <v>454</v>
      </c>
      <c r="O9" s="45" t="s">
        <v>535</v>
      </c>
      <c r="P9" s="48" t="s">
        <v>654</v>
      </c>
      <c r="T9" s="43" t="s">
        <v>655</v>
      </c>
      <c r="U9" s="44" t="s">
        <v>656</v>
      </c>
      <c r="V9" s="44" t="s">
        <v>657</v>
      </c>
      <c r="W9" s="44" t="s">
        <v>658</v>
      </c>
      <c r="X9" s="44" t="s">
        <v>659</v>
      </c>
      <c r="Y9" s="44" t="s">
        <v>660</v>
      </c>
      <c r="Z9" s="44" t="s">
        <v>661</v>
      </c>
      <c r="AA9" s="44" t="s">
        <v>662</v>
      </c>
      <c r="AB9" s="44" t="s">
        <v>663</v>
      </c>
      <c r="AC9" s="44" t="s">
        <v>664</v>
      </c>
      <c r="AD9" s="44" t="s">
        <v>665</v>
      </c>
      <c r="AE9" s="44" t="s">
        <v>666</v>
      </c>
      <c r="AF9" s="44" t="s">
        <v>667</v>
      </c>
      <c r="AG9" s="48" t="s">
        <v>668</v>
      </c>
    </row>
    <row r="10" spans="2:33" ht="14.5">
      <c r="B10" s="509" t="s">
        <v>346</v>
      </c>
      <c r="C10" s="496" t="s">
        <v>346</v>
      </c>
      <c r="D10" s="76" t="s">
        <v>346</v>
      </c>
      <c r="E10" s="76" t="s">
        <v>346</v>
      </c>
      <c r="F10" s="76" t="s">
        <v>346</v>
      </c>
      <c r="G10" s="76" t="s">
        <v>346</v>
      </c>
      <c r="H10" s="509" t="s">
        <v>346</v>
      </c>
      <c r="I10" s="76" t="s">
        <v>346</v>
      </c>
      <c r="J10" s="76" t="s">
        <v>346</v>
      </c>
      <c r="K10" s="497" t="s">
        <v>346</v>
      </c>
      <c r="L10" s="107" t="s">
        <v>346</v>
      </c>
      <c r="M10" s="509" t="s">
        <v>346</v>
      </c>
      <c r="N10" s="497" t="s">
        <v>346</v>
      </c>
      <c r="O10" s="497" t="s">
        <v>346</v>
      </c>
      <c r="P10" s="107" t="s">
        <v>346</v>
      </c>
      <c r="T10" s="587"/>
      <c r="U10" s="493"/>
      <c r="V10" s="493"/>
      <c r="W10" s="493"/>
      <c r="X10" s="493"/>
      <c r="Y10" s="493"/>
      <c r="Z10" s="493"/>
      <c r="AA10" s="493"/>
      <c r="AB10" s="493"/>
      <c r="AC10" s="493"/>
      <c r="AD10" s="493"/>
      <c r="AE10" s="493"/>
      <c r="AF10" s="493"/>
      <c r="AG10" s="68"/>
    </row>
    <row r="11" spans="2:33" ht="14">
      <c r="B11" s="479"/>
      <c r="C11" s="69"/>
      <c r="D11" s="72"/>
      <c r="E11" s="72"/>
      <c r="F11" s="72"/>
      <c r="G11" s="72"/>
      <c r="H11" s="479"/>
      <c r="I11" s="72"/>
      <c r="J11" s="72"/>
      <c r="K11" s="75"/>
      <c r="L11" s="73"/>
      <c r="M11" s="479"/>
      <c r="N11" s="75"/>
      <c r="O11" s="75"/>
      <c r="P11" s="73"/>
      <c r="T11" s="69"/>
      <c r="U11" s="72"/>
      <c r="V11" s="72"/>
      <c r="W11" s="72"/>
      <c r="X11" s="72"/>
      <c r="Y11" s="72"/>
      <c r="Z11" s="72"/>
      <c r="AA11" s="72"/>
      <c r="AB11" s="72"/>
      <c r="AC11" s="72"/>
      <c r="AD11" s="72"/>
      <c r="AE11" s="72"/>
      <c r="AF11" s="72"/>
      <c r="AG11" s="73"/>
    </row>
    <row r="12" spans="2:33" ht="14">
      <c r="B12" s="479"/>
      <c r="C12" s="69"/>
      <c r="D12" s="72"/>
      <c r="E12" s="72"/>
      <c r="F12" s="72"/>
      <c r="G12" s="72"/>
      <c r="H12" s="479"/>
      <c r="I12" s="72"/>
      <c r="J12" s="72"/>
      <c r="K12" s="75"/>
      <c r="L12" s="73"/>
      <c r="M12" s="479"/>
      <c r="N12" s="75"/>
      <c r="O12" s="75"/>
      <c r="P12" s="73"/>
      <c r="T12" s="69"/>
      <c r="U12" s="72"/>
      <c r="V12" s="72"/>
      <c r="W12" s="72"/>
      <c r="X12" s="72"/>
      <c r="Y12" s="72"/>
      <c r="Z12" s="72"/>
      <c r="AA12" s="72"/>
      <c r="AB12" s="72"/>
      <c r="AC12" s="72"/>
      <c r="AD12" s="72"/>
      <c r="AE12" s="72"/>
      <c r="AF12" s="72"/>
      <c r="AG12" s="73"/>
    </row>
    <row r="13" spans="2:33" ht="14">
      <c r="B13" s="479"/>
      <c r="C13" s="69"/>
      <c r="D13" s="72"/>
      <c r="E13" s="72"/>
      <c r="F13" s="72"/>
      <c r="G13" s="72"/>
      <c r="H13" s="479"/>
      <c r="I13" s="72"/>
      <c r="J13" s="72"/>
      <c r="K13" s="75"/>
      <c r="L13" s="73"/>
      <c r="M13" s="479"/>
      <c r="N13" s="75"/>
      <c r="O13" s="75"/>
      <c r="P13" s="73"/>
      <c r="T13" s="69"/>
      <c r="U13" s="72"/>
      <c r="V13" s="72"/>
      <c r="W13" s="72"/>
      <c r="X13" s="72"/>
      <c r="Y13" s="72"/>
      <c r="Z13" s="72"/>
      <c r="AA13" s="72"/>
      <c r="AB13" s="72"/>
      <c r="AC13" s="72"/>
      <c r="AD13" s="72"/>
      <c r="AE13" s="72"/>
      <c r="AF13" s="72"/>
      <c r="AG13" s="73"/>
    </row>
    <row r="14" spans="2:33" ht="14">
      <c r="B14" s="479"/>
      <c r="C14" s="69"/>
      <c r="D14" s="72"/>
      <c r="E14" s="72"/>
      <c r="F14" s="72"/>
      <c r="G14" s="72"/>
      <c r="H14" s="479"/>
      <c r="I14" s="72"/>
      <c r="J14" s="72"/>
      <c r="K14" s="75"/>
      <c r="L14" s="73"/>
      <c r="M14" s="479"/>
      <c r="N14" s="75"/>
      <c r="O14" s="75"/>
      <c r="P14" s="73"/>
      <c r="T14" s="69"/>
      <c r="U14" s="72"/>
      <c r="V14" s="72"/>
      <c r="W14" s="72"/>
      <c r="X14" s="72"/>
      <c r="Y14" s="72"/>
      <c r="Z14" s="72"/>
      <c r="AA14" s="72"/>
      <c r="AB14" s="72"/>
      <c r="AC14" s="72"/>
      <c r="AD14" s="72"/>
      <c r="AE14" s="72"/>
      <c r="AF14" s="72"/>
      <c r="AG14" s="73"/>
    </row>
    <row r="15" spans="2:33" ht="14">
      <c r="B15" s="479"/>
      <c r="C15" s="69"/>
      <c r="D15" s="72"/>
      <c r="E15" s="72"/>
      <c r="F15" s="72"/>
      <c r="G15" s="72"/>
      <c r="H15" s="479"/>
      <c r="I15" s="72"/>
      <c r="J15" s="72"/>
      <c r="K15" s="75"/>
      <c r="L15" s="73"/>
      <c r="M15" s="479"/>
      <c r="N15" s="75"/>
      <c r="O15" s="75"/>
      <c r="P15" s="73"/>
      <c r="T15" s="69"/>
      <c r="U15" s="72"/>
      <c r="V15" s="72"/>
      <c r="W15" s="72"/>
      <c r="X15" s="72"/>
      <c r="Y15" s="72"/>
      <c r="Z15" s="72"/>
      <c r="AA15" s="72"/>
      <c r="AB15" s="72"/>
      <c r="AC15" s="72"/>
      <c r="AD15" s="72"/>
      <c r="AE15" s="72"/>
      <c r="AF15" s="72"/>
      <c r="AG15" s="73"/>
    </row>
    <row r="16" spans="2:33" ht="14">
      <c r="B16" s="479"/>
      <c r="C16" s="69"/>
      <c r="D16" s="72"/>
      <c r="E16" s="72"/>
      <c r="F16" s="72"/>
      <c r="G16" s="72"/>
      <c r="H16" s="479"/>
      <c r="I16" s="72"/>
      <c r="J16" s="72"/>
      <c r="K16" s="75"/>
      <c r="L16" s="73"/>
      <c r="M16" s="479"/>
      <c r="N16" s="75"/>
      <c r="O16" s="75"/>
      <c r="P16" s="73"/>
      <c r="T16" s="69"/>
      <c r="U16" s="72"/>
      <c r="V16" s="72"/>
      <c r="W16" s="72"/>
      <c r="X16" s="72"/>
      <c r="Y16" s="72"/>
      <c r="Z16" s="72"/>
      <c r="AA16" s="72"/>
      <c r="AB16" s="72"/>
      <c r="AC16" s="72"/>
      <c r="AD16" s="72"/>
      <c r="AE16" s="72"/>
      <c r="AF16" s="72"/>
      <c r="AG16" s="73"/>
    </row>
    <row r="17" spans="2:33" ht="14">
      <c r="B17" s="479"/>
      <c r="C17" s="69"/>
      <c r="D17" s="72"/>
      <c r="E17" s="72"/>
      <c r="F17" s="72"/>
      <c r="G17" s="72"/>
      <c r="H17" s="479"/>
      <c r="I17" s="72"/>
      <c r="J17" s="72"/>
      <c r="K17" s="75"/>
      <c r="L17" s="73"/>
      <c r="M17" s="479"/>
      <c r="N17" s="75"/>
      <c r="O17" s="75"/>
      <c r="P17" s="73"/>
      <c r="T17" s="69"/>
      <c r="U17" s="72"/>
      <c r="V17" s="72"/>
      <c r="W17" s="72"/>
      <c r="X17" s="72"/>
      <c r="Y17" s="72"/>
      <c r="Z17" s="72"/>
      <c r="AA17" s="72"/>
      <c r="AB17" s="72"/>
      <c r="AC17" s="72"/>
      <c r="AD17" s="72"/>
      <c r="AE17" s="72"/>
      <c r="AF17" s="72"/>
      <c r="AG17" s="73"/>
    </row>
    <row r="18" spans="2:33" ht="14">
      <c r="B18" s="479"/>
      <c r="C18" s="69"/>
      <c r="D18" s="72"/>
      <c r="E18" s="72"/>
      <c r="F18" s="72"/>
      <c r="G18" s="72"/>
      <c r="H18" s="479"/>
      <c r="I18" s="72"/>
      <c r="J18" s="72"/>
      <c r="K18" s="75"/>
      <c r="L18" s="73"/>
      <c r="M18" s="479"/>
      <c r="N18" s="75"/>
      <c r="O18" s="75"/>
      <c r="P18" s="73"/>
      <c r="T18" s="69"/>
      <c r="U18" s="72"/>
      <c r="V18" s="72"/>
      <c r="W18" s="72"/>
      <c r="X18" s="72"/>
      <c r="Y18" s="72"/>
      <c r="Z18" s="72"/>
      <c r="AA18" s="72"/>
      <c r="AB18" s="72"/>
      <c r="AC18" s="72"/>
      <c r="AD18" s="72"/>
      <c r="AE18" s="72"/>
      <c r="AF18" s="72"/>
      <c r="AG18" s="73"/>
    </row>
    <row r="19" spans="2:33" ht="14.5" thickBot="1">
      <c r="B19" s="483"/>
      <c r="C19" s="80"/>
      <c r="D19" s="81"/>
      <c r="E19" s="81"/>
      <c r="F19" s="81"/>
      <c r="G19" s="81"/>
      <c r="H19" s="483"/>
      <c r="I19" s="81"/>
      <c r="J19" s="81"/>
      <c r="K19" s="82"/>
      <c r="L19" s="83"/>
      <c r="M19" s="483"/>
      <c r="N19" s="82"/>
      <c r="O19" s="82"/>
      <c r="P19" s="83"/>
      <c r="T19" s="80"/>
      <c r="U19" s="81"/>
      <c r="V19" s="81"/>
      <c r="W19" s="81"/>
      <c r="X19" s="81"/>
      <c r="Y19" s="81"/>
      <c r="Z19" s="81"/>
      <c r="AA19" s="81"/>
      <c r="AB19" s="81"/>
      <c r="AC19" s="81"/>
      <c r="AD19" s="81"/>
      <c r="AE19" s="81"/>
      <c r="AF19" s="81"/>
      <c r="AG19" s="83"/>
    </row>
  </sheetData>
  <mergeCells count="8">
    <mergeCell ref="M8:P8"/>
    <mergeCell ref="T8:AG8"/>
    <mergeCell ref="B3:D3"/>
    <mergeCell ref="F3:J4"/>
    <mergeCell ref="C4:D4"/>
    <mergeCell ref="C5:D5"/>
    <mergeCell ref="C8:G8"/>
    <mergeCell ref="H8:L8"/>
  </mergeCells>
  <phoneticPr fontId="33" type="noConversion"/>
  <hyperlinks>
    <hyperlink ref="B1" location="Contents!A1" display="Back to Contents" xr:uid="{00000000-0004-0000-21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FCE4D6"/>
  </sheetPr>
  <dimension ref="B1:AQ19"/>
  <sheetViews>
    <sheetView zoomScale="70" zoomScaleNormal="70" workbookViewId="0">
      <selection activeCell="G26" sqref="G26"/>
    </sheetView>
  </sheetViews>
  <sheetFormatPr defaultColWidth="9.26953125" defaultRowHeight="12.5"/>
  <cols>
    <col min="1" max="1" width="9.26953125" style="472" customWidth="1"/>
    <col min="2" max="2" width="16.81640625" style="472" customWidth="1"/>
    <col min="3" max="3" width="18.54296875" style="472" customWidth="1"/>
    <col min="4" max="5" width="14.26953125" style="472" customWidth="1"/>
    <col min="6" max="6" width="15" style="472" customWidth="1"/>
    <col min="7" max="7" width="28.1796875" style="472" customWidth="1"/>
    <col min="8" max="8" width="24.81640625" style="472" customWidth="1"/>
    <col min="9" max="9" width="23.1796875" style="472" customWidth="1"/>
    <col min="10" max="11" width="32" style="472" customWidth="1"/>
    <col min="12" max="12" width="35.7265625" style="472" customWidth="1"/>
    <col min="13" max="13" width="28.1796875" style="472" customWidth="1"/>
    <col min="14" max="14" width="14.81640625" style="472" customWidth="1"/>
    <col min="15" max="16" width="21.1796875" style="472" customWidth="1"/>
    <col min="17" max="17" width="27.1796875" style="472" customWidth="1"/>
    <col min="18" max="18" width="58.54296875" style="472" customWidth="1"/>
    <col min="19" max="21" width="9.26953125" style="472" customWidth="1"/>
    <col min="22" max="22" width="18" style="472" customWidth="1"/>
    <col min="23" max="23" width="14.1796875" style="472" bestFit="1" customWidth="1"/>
    <col min="24" max="24" width="27.1796875" style="472" customWidth="1"/>
    <col min="25" max="25" width="16.81640625" style="472" customWidth="1"/>
    <col min="26" max="26" width="21.81640625" style="472" customWidth="1"/>
    <col min="27" max="27" width="20.81640625" style="472" customWidth="1"/>
    <col min="28" max="29" width="21.1796875" style="472" customWidth="1"/>
    <col min="30" max="30" width="23.81640625" style="472" customWidth="1"/>
    <col min="31" max="31" width="20.81640625" style="472" customWidth="1"/>
    <col min="32" max="33" width="9.26953125" style="472" customWidth="1"/>
    <col min="34" max="34" width="14.54296875" style="472" customWidth="1"/>
    <col min="35" max="35" width="15.54296875" style="472" customWidth="1"/>
    <col min="36" max="36" width="32.26953125" style="472" customWidth="1"/>
    <col min="37" max="37" width="18" style="472" customWidth="1"/>
    <col min="38" max="38" width="26" style="472" customWidth="1"/>
    <col min="39" max="39" width="22.81640625" style="472" customWidth="1"/>
    <col min="40" max="40" width="15.54296875" style="472" customWidth="1"/>
    <col min="41" max="42" width="22.1796875" style="472" customWidth="1"/>
    <col min="43" max="43" width="19.7265625" style="472" customWidth="1"/>
    <col min="44" max="44" width="9.26953125" style="472" customWidth="1"/>
    <col min="45" max="16384" width="9.26953125" style="472"/>
  </cols>
  <sheetData>
    <row r="1" spans="2:43" ht="14">
      <c r="B1" s="21" t="s">
        <v>53</v>
      </c>
      <c r="C1" s="1"/>
      <c r="D1" s="1"/>
      <c r="E1" s="1"/>
      <c r="F1" s="1"/>
      <c r="G1" s="1"/>
      <c r="H1" s="1"/>
      <c r="I1" s="1"/>
      <c r="J1" s="1"/>
      <c r="K1" s="1"/>
      <c r="L1" s="1"/>
      <c r="M1" s="1"/>
      <c r="N1" s="1"/>
    </row>
    <row r="2" spans="2:43" ht="14.5" thickBot="1">
      <c r="B2" s="1"/>
      <c r="C2" s="1"/>
      <c r="D2" s="1"/>
      <c r="E2" s="1"/>
      <c r="F2" s="1"/>
      <c r="G2" s="1"/>
      <c r="H2" s="1"/>
      <c r="I2" s="1"/>
      <c r="J2" s="1"/>
      <c r="K2" s="1"/>
      <c r="L2" s="1"/>
      <c r="M2" s="1"/>
      <c r="N2" s="1"/>
    </row>
    <row r="3" spans="2:43" ht="18.5" thickBot="1">
      <c r="B3" s="664" t="s">
        <v>669</v>
      </c>
      <c r="C3" s="664"/>
      <c r="D3" s="664"/>
      <c r="E3" s="451"/>
      <c r="F3" s="665"/>
      <c r="G3" s="665"/>
      <c r="H3" s="665"/>
      <c r="I3" s="665"/>
      <c r="J3" s="665"/>
      <c r="K3" s="665"/>
      <c r="L3" s="665"/>
      <c r="M3" s="665"/>
      <c r="N3" s="453"/>
    </row>
    <row r="4" spans="2:43" ht="14.5">
      <c r="B4" s="61" t="s">
        <v>1</v>
      </c>
      <c r="C4" s="673" t="str">
        <f>Guidance!C4</f>
        <v>TS0036</v>
      </c>
      <c r="D4" s="673"/>
      <c r="E4" s="11"/>
      <c r="F4" s="665"/>
      <c r="G4" s="665"/>
      <c r="H4" s="665"/>
      <c r="I4" s="665"/>
      <c r="J4" s="665"/>
      <c r="K4" s="665"/>
      <c r="L4" s="665"/>
      <c r="M4" s="665"/>
      <c r="N4" s="1"/>
    </row>
    <row r="5" spans="2:43" ht="15" thickBot="1">
      <c r="B5" s="6" t="s">
        <v>3</v>
      </c>
      <c r="C5" s="718" t="str">
        <f>Guidance!C5</f>
        <v>Jiangsu Hankook Tire Co., LTD.</v>
      </c>
      <c r="D5" s="718"/>
      <c r="E5" s="11"/>
      <c r="F5" s="84"/>
      <c r="G5" s="1"/>
      <c r="H5" s="1"/>
      <c r="I5" s="1"/>
      <c r="J5" s="1"/>
      <c r="K5" s="1"/>
      <c r="L5" s="1"/>
      <c r="M5" s="1"/>
      <c r="N5" s="1"/>
    </row>
    <row r="6" spans="2:43" ht="14">
      <c r="B6" s="1"/>
      <c r="C6" s="1"/>
      <c r="D6" s="1"/>
      <c r="E6" s="1"/>
      <c r="F6" s="1"/>
      <c r="G6" s="1"/>
      <c r="H6" s="1"/>
      <c r="I6" s="1"/>
      <c r="J6" s="1"/>
      <c r="K6" s="1"/>
      <c r="L6" s="1"/>
      <c r="M6" s="1"/>
      <c r="N6" s="1"/>
    </row>
    <row r="7" spans="2:43" ht="14.5" thickBot="1">
      <c r="B7" s="1"/>
      <c r="C7" s="1"/>
      <c r="D7" s="1"/>
      <c r="E7" s="1"/>
      <c r="F7" s="1"/>
      <c r="G7" s="1"/>
      <c r="H7" s="1"/>
      <c r="I7" s="1"/>
      <c r="J7" s="1"/>
      <c r="K7" s="1"/>
      <c r="L7" s="1"/>
      <c r="M7" s="1"/>
      <c r="N7" s="1"/>
    </row>
    <row r="8" spans="2:43" ht="14.65" customHeight="1" thickBot="1">
      <c r="B8" s="476"/>
      <c r="C8" s="679" t="s">
        <v>434</v>
      </c>
      <c r="D8" s="679"/>
      <c r="E8" s="679"/>
      <c r="F8" s="679"/>
      <c r="G8" s="679"/>
      <c r="H8" s="679" t="s">
        <v>466</v>
      </c>
      <c r="I8" s="679"/>
      <c r="J8" s="679"/>
      <c r="K8" s="679"/>
      <c r="L8" s="679"/>
      <c r="M8" s="679"/>
      <c r="N8" s="679"/>
      <c r="O8" s="679"/>
      <c r="P8" s="679" t="s">
        <v>537</v>
      </c>
      <c r="Q8" s="679"/>
      <c r="R8" s="679"/>
      <c r="U8" s="588"/>
      <c r="V8" s="726" t="s">
        <v>670</v>
      </c>
      <c r="W8" s="726"/>
      <c r="X8" s="726"/>
      <c r="Y8" s="726"/>
      <c r="Z8" s="726"/>
      <c r="AA8" s="726"/>
      <c r="AB8" s="726"/>
      <c r="AC8" s="726"/>
      <c r="AD8" s="726"/>
      <c r="AE8" s="726"/>
      <c r="AG8" s="588"/>
      <c r="AH8" s="726" t="s">
        <v>671</v>
      </c>
      <c r="AI8" s="726"/>
      <c r="AJ8" s="726"/>
      <c r="AK8" s="726"/>
      <c r="AL8" s="726"/>
      <c r="AM8" s="726"/>
      <c r="AN8" s="726"/>
      <c r="AO8" s="726"/>
      <c r="AP8" s="726"/>
      <c r="AQ8" s="726"/>
    </row>
    <row r="9" spans="2:43" ht="83.65" customHeight="1" thickBot="1">
      <c r="B9" s="477" t="s">
        <v>435</v>
      </c>
      <c r="C9" s="43" t="s">
        <v>672</v>
      </c>
      <c r="D9" s="44" t="s">
        <v>438</v>
      </c>
      <c r="E9" s="44" t="s">
        <v>539</v>
      </c>
      <c r="F9" s="44" t="s">
        <v>540</v>
      </c>
      <c r="G9" s="45" t="s">
        <v>673</v>
      </c>
      <c r="H9" s="43" t="s">
        <v>633</v>
      </c>
      <c r="I9" s="44" t="s">
        <v>674</v>
      </c>
      <c r="J9" s="44" t="s">
        <v>675</v>
      </c>
      <c r="K9" s="44" t="s">
        <v>676</v>
      </c>
      <c r="L9" s="44" t="s">
        <v>677</v>
      </c>
      <c r="M9" s="44" t="s">
        <v>571</v>
      </c>
      <c r="N9" s="44" t="s">
        <v>451</v>
      </c>
      <c r="O9" s="45" t="s">
        <v>452</v>
      </c>
      <c r="P9" s="44" t="s">
        <v>454</v>
      </c>
      <c r="Q9" s="44" t="s">
        <v>678</v>
      </c>
      <c r="R9" s="48" t="s">
        <v>679</v>
      </c>
      <c r="U9" s="477" t="s">
        <v>435</v>
      </c>
      <c r="V9" s="43" t="s">
        <v>680</v>
      </c>
      <c r="W9" s="44" t="s">
        <v>681</v>
      </c>
      <c r="X9" s="44" t="s">
        <v>682</v>
      </c>
      <c r="Y9" s="44" t="s">
        <v>683</v>
      </c>
      <c r="Z9" s="45" t="s">
        <v>684</v>
      </c>
      <c r="AA9" s="44" t="s">
        <v>685</v>
      </c>
      <c r="AB9" s="44" t="s">
        <v>686</v>
      </c>
      <c r="AC9" s="44" t="s">
        <v>687</v>
      </c>
      <c r="AD9" s="44" t="s">
        <v>688</v>
      </c>
      <c r="AE9" s="44" t="s">
        <v>689</v>
      </c>
      <c r="AG9" s="477" t="s">
        <v>435</v>
      </c>
      <c r="AH9" s="43" t="s">
        <v>690</v>
      </c>
      <c r="AI9" s="44" t="s">
        <v>681</v>
      </c>
      <c r="AJ9" s="44" t="s">
        <v>682</v>
      </c>
      <c r="AK9" s="44" t="s">
        <v>683</v>
      </c>
      <c r="AL9" s="45" t="s">
        <v>684</v>
      </c>
      <c r="AM9" s="44" t="s">
        <v>685</v>
      </c>
      <c r="AN9" s="44" t="s">
        <v>691</v>
      </c>
      <c r="AO9" s="44" t="s">
        <v>692</v>
      </c>
      <c r="AP9" s="44" t="s">
        <v>693</v>
      </c>
      <c r="AQ9" s="44" t="s">
        <v>689</v>
      </c>
    </row>
    <row r="10" spans="2:43" ht="14.5">
      <c r="B10" s="509" t="s">
        <v>346</v>
      </c>
      <c r="C10" s="589" t="s">
        <v>346</v>
      </c>
      <c r="D10" s="77" t="s">
        <v>346</v>
      </c>
      <c r="E10" s="77" t="s">
        <v>346</v>
      </c>
      <c r="F10" s="77" t="s">
        <v>346</v>
      </c>
      <c r="G10" s="590" t="s">
        <v>346</v>
      </c>
      <c r="H10" s="591" t="s">
        <v>346</v>
      </c>
      <c r="I10" s="77" t="s">
        <v>346</v>
      </c>
      <c r="J10" s="77" t="s">
        <v>346</v>
      </c>
      <c r="K10" s="77" t="s">
        <v>346</v>
      </c>
      <c r="L10" s="77" t="s">
        <v>346</v>
      </c>
      <c r="M10" s="77" t="s">
        <v>346</v>
      </c>
      <c r="N10" s="590" t="s">
        <v>346</v>
      </c>
      <c r="O10" s="590" t="s">
        <v>346</v>
      </c>
      <c r="P10" s="77" t="s">
        <v>346</v>
      </c>
      <c r="Q10" s="77" t="s">
        <v>346</v>
      </c>
      <c r="R10" s="592" t="s">
        <v>346</v>
      </c>
      <c r="U10" s="479"/>
      <c r="V10" s="587"/>
      <c r="W10" s="78"/>
      <c r="X10" s="78"/>
      <c r="Y10" s="78"/>
      <c r="Z10" s="53"/>
      <c r="AA10" s="78"/>
      <c r="AB10" s="78"/>
      <c r="AC10" s="78"/>
      <c r="AD10" s="78"/>
      <c r="AE10" s="78"/>
      <c r="AG10" s="479"/>
      <c r="AH10" s="587"/>
      <c r="AI10" s="78"/>
      <c r="AJ10" s="78"/>
      <c r="AK10" s="78"/>
      <c r="AL10" s="53"/>
      <c r="AM10" s="78"/>
      <c r="AN10" s="78"/>
      <c r="AO10" s="78"/>
      <c r="AP10" s="78"/>
      <c r="AQ10" s="78"/>
    </row>
    <row r="11" spans="2:43" ht="14">
      <c r="B11" s="479"/>
      <c r="C11" s="69"/>
      <c r="D11" s="72"/>
      <c r="E11" s="72"/>
      <c r="F11" s="72"/>
      <c r="G11" s="75"/>
      <c r="H11" s="479"/>
      <c r="I11" s="72"/>
      <c r="J11" s="72"/>
      <c r="K11" s="72"/>
      <c r="L11" s="72"/>
      <c r="M11" s="72"/>
      <c r="N11" s="75"/>
      <c r="O11" s="75"/>
      <c r="P11" s="72"/>
      <c r="Q11" s="72"/>
      <c r="R11" s="73"/>
      <c r="U11" s="479"/>
      <c r="V11" s="69"/>
      <c r="W11" s="72"/>
      <c r="X11" s="72"/>
      <c r="Y11" s="72"/>
      <c r="Z11" s="75"/>
      <c r="AA11" s="72"/>
      <c r="AB11" s="72"/>
      <c r="AC11" s="72"/>
      <c r="AD11" s="72"/>
      <c r="AE11" s="72"/>
      <c r="AG11" s="479"/>
      <c r="AH11" s="69"/>
      <c r="AI11" s="72"/>
      <c r="AJ11" s="72"/>
      <c r="AK11" s="72"/>
      <c r="AL11" s="75"/>
      <c r="AM11" s="72"/>
      <c r="AN11" s="72"/>
      <c r="AO11" s="72"/>
      <c r="AP11" s="72"/>
      <c r="AQ11" s="72"/>
    </row>
    <row r="12" spans="2:43" ht="14">
      <c r="B12" s="479"/>
      <c r="C12" s="69"/>
      <c r="D12" s="72"/>
      <c r="E12" s="72"/>
      <c r="F12" s="72"/>
      <c r="G12" s="75"/>
      <c r="H12" s="479"/>
      <c r="I12" s="72"/>
      <c r="J12" s="72"/>
      <c r="K12" s="72"/>
      <c r="L12" s="72"/>
      <c r="M12" s="72"/>
      <c r="N12" s="75"/>
      <c r="O12" s="75"/>
      <c r="P12" s="72"/>
      <c r="Q12" s="72"/>
      <c r="R12" s="73"/>
      <c r="U12" s="479"/>
      <c r="V12" s="69"/>
      <c r="W12" s="72"/>
      <c r="X12" s="72"/>
      <c r="Y12" s="72"/>
      <c r="Z12" s="75"/>
      <c r="AA12" s="72"/>
      <c r="AB12" s="72"/>
      <c r="AC12" s="72"/>
      <c r="AD12" s="72"/>
      <c r="AE12" s="72"/>
      <c r="AG12" s="479"/>
      <c r="AH12" s="69"/>
      <c r="AI12" s="72"/>
      <c r="AJ12" s="72"/>
      <c r="AK12" s="72"/>
      <c r="AL12" s="75"/>
      <c r="AM12" s="72"/>
      <c r="AN12" s="72"/>
      <c r="AO12" s="72"/>
      <c r="AP12" s="72"/>
      <c r="AQ12" s="72"/>
    </row>
    <row r="13" spans="2:43" ht="14">
      <c r="B13" s="479"/>
      <c r="C13" s="69"/>
      <c r="D13" s="72"/>
      <c r="E13" s="72"/>
      <c r="F13" s="72"/>
      <c r="G13" s="75"/>
      <c r="H13" s="479"/>
      <c r="I13" s="72"/>
      <c r="J13" s="72"/>
      <c r="K13" s="72"/>
      <c r="L13" s="72"/>
      <c r="M13" s="72"/>
      <c r="N13" s="75"/>
      <c r="O13" s="75"/>
      <c r="P13" s="72"/>
      <c r="Q13" s="72"/>
      <c r="R13" s="73"/>
      <c r="U13" s="479"/>
      <c r="V13" s="69"/>
      <c r="W13" s="72"/>
      <c r="X13" s="72"/>
      <c r="Y13" s="72"/>
      <c r="Z13" s="75"/>
      <c r="AA13" s="72"/>
      <c r="AB13" s="72"/>
      <c r="AC13" s="72"/>
      <c r="AD13" s="72"/>
      <c r="AE13" s="72"/>
      <c r="AG13" s="479"/>
      <c r="AH13" s="69"/>
      <c r="AI13" s="72"/>
      <c r="AJ13" s="72"/>
      <c r="AK13" s="72"/>
      <c r="AL13" s="75"/>
      <c r="AM13" s="72"/>
      <c r="AN13" s="72"/>
      <c r="AO13" s="72"/>
      <c r="AP13" s="72"/>
      <c r="AQ13" s="72"/>
    </row>
    <row r="14" spans="2:43" ht="14">
      <c r="B14" s="479"/>
      <c r="C14" s="69"/>
      <c r="D14" s="72"/>
      <c r="E14" s="72"/>
      <c r="F14" s="72"/>
      <c r="G14" s="75"/>
      <c r="H14" s="479"/>
      <c r="I14" s="72"/>
      <c r="J14" s="72"/>
      <c r="K14" s="72"/>
      <c r="L14" s="72"/>
      <c r="M14" s="72"/>
      <c r="N14" s="75"/>
      <c r="O14" s="75"/>
      <c r="P14" s="72"/>
      <c r="Q14" s="72"/>
      <c r="R14" s="73"/>
      <c r="U14" s="479"/>
      <c r="V14" s="69"/>
      <c r="W14" s="72"/>
      <c r="X14" s="72"/>
      <c r="Y14" s="72"/>
      <c r="Z14" s="75"/>
      <c r="AA14" s="72"/>
      <c r="AB14" s="72"/>
      <c r="AC14" s="72"/>
      <c r="AD14" s="72"/>
      <c r="AE14" s="72"/>
      <c r="AG14" s="479"/>
      <c r="AH14" s="69"/>
      <c r="AI14" s="72"/>
      <c r="AJ14" s="72"/>
      <c r="AK14" s="72"/>
      <c r="AL14" s="75"/>
      <c r="AM14" s="72"/>
      <c r="AN14" s="72"/>
      <c r="AO14" s="72"/>
      <c r="AP14" s="72"/>
      <c r="AQ14" s="72"/>
    </row>
    <row r="15" spans="2:43" ht="14">
      <c r="B15" s="479"/>
      <c r="C15" s="69"/>
      <c r="D15" s="72"/>
      <c r="E15" s="72"/>
      <c r="F15" s="72"/>
      <c r="G15" s="75"/>
      <c r="H15" s="479"/>
      <c r="I15" s="72"/>
      <c r="J15" s="72"/>
      <c r="K15" s="72"/>
      <c r="L15" s="72"/>
      <c r="M15" s="72"/>
      <c r="N15" s="75"/>
      <c r="O15" s="75"/>
      <c r="P15" s="72"/>
      <c r="Q15" s="72"/>
      <c r="R15" s="73"/>
      <c r="U15" s="479"/>
      <c r="V15" s="69"/>
      <c r="W15" s="72"/>
      <c r="X15" s="72"/>
      <c r="Y15" s="72"/>
      <c r="Z15" s="75"/>
      <c r="AA15" s="72"/>
      <c r="AB15" s="72"/>
      <c r="AC15" s="72"/>
      <c r="AD15" s="72"/>
      <c r="AE15" s="72"/>
      <c r="AG15" s="479"/>
      <c r="AH15" s="69"/>
      <c r="AI15" s="72"/>
      <c r="AJ15" s="72"/>
      <c r="AK15" s="72"/>
      <c r="AL15" s="75"/>
      <c r="AM15" s="72"/>
      <c r="AN15" s="72"/>
      <c r="AO15" s="72"/>
      <c r="AP15" s="72"/>
      <c r="AQ15" s="72"/>
    </row>
    <row r="16" spans="2:43" ht="14">
      <c r="B16" s="479"/>
      <c r="C16" s="69"/>
      <c r="D16" s="72"/>
      <c r="E16" s="72"/>
      <c r="F16" s="72"/>
      <c r="G16" s="75"/>
      <c r="H16" s="479"/>
      <c r="I16" s="72"/>
      <c r="J16" s="72"/>
      <c r="K16" s="72"/>
      <c r="L16" s="72"/>
      <c r="M16" s="72"/>
      <c r="N16" s="75"/>
      <c r="O16" s="75"/>
      <c r="P16" s="72"/>
      <c r="Q16" s="72"/>
      <c r="R16" s="73"/>
      <c r="U16" s="479"/>
      <c r="V16" s="69"/>
      <c r="W16" s="72"/>
      <c r="X16" s="72"/>
      <c r="Y16" s="72"/>
      <c r="Z16" s="75"/>
      <c r="AA16" s="72"/>
      <c r="AB16" s="72"/>
      <c r="AC16" s="72"/>
      <c r="AD16" s="72"/>
      <c r="AE16" s="72"/>
      <c r="AG16" s="479"/>
      <c r="AH16" s="69"/>
      <c r="AI16" s="72"/>
      <c r="AJ16" s="72"/>
      <c r="AK16" s="72"/>
      <c r="AL16" s="75"/>
      <c r="AM16" s="72"/>
      <c r="AN16" s="72"/>
      <c r="AO16" s="72"/>
      <c r="AP16" s="72"/>
      <c r="AQ16" s="72"/>
    </row>
    <row r="17" spans="2:43" ht="14">
      <c r="B17" s="479"/>
      <c r="C17" s="69"/>
      <c r="D17" s="72"/>
      <c r="E17" s="72"/>
      <c r="F17" s="72"/>
      <c r="G17" s="75"/>
      <c r="H17" s="479"/>
      <c r="I17" s="72"/>
      <c r="J17" s="72"/>
      <c r="K17" s="72"/>
      <c r="L17" s="72"/>
      <c r="M17" s="72"/>
      <c r="N17" s="75"/>
      <c r="O17" s="75"/>
      <c r="P17" s="72"/>
      <c r="Q17" s="72"/>
      <c r="R17" s="73"/>
      <c r="U17" s="479"/>
      <c r="V17" s="69"/>
      <c r="W17" s="72"/>
      <c r="X17" s="72"/>
      <c r="Y17" s="72"/>
      <c r="Z17" s="75"/>
      <c r="AA17" s="72"/>
      <c r="AB17" s="72"/>
      <c r="AC17" s="72"/>
      <c r="AD17" s="72"/>
      <c r="AE17" s="72"/>
      <c r="AG17" s="479"/>
      <c r="AH17" s="69"/>
      <c r="AI17" s="72"/>
      <c r="AJ17" s="72"/>
      <c r="AK17" s="72"/>
      <c r="AL17" s="75"/>
      <c r="AM17" s="72"/>
      <c r="AN17" s="72"/>
      <c r="AO17" s="72"/>
      <c r="AP17" s="72"/>
      <c r="AQ17" s="72"/>
    </row>
    <row r="18" spans="2:43" ht="14">
      <c r="B18" s="479"/>
      <c r="C18" s="69"/>
      <c r="D18" s="72"/>
      <c r="E18" s="72"/>
      <c r="F18" s="72"/>
      <c r="G18" s="75"/>
      <c r="H18" s="479"/>
      <c r="I18" s="72"/>
      <c r="J18" s="72"/>
      <c r="K18" s="72"/>
      <c r="L18" s="72"/>
      <c r="M18" s="72"/>
      <c r="N18" s="75"/>
      <c r="O18" s="75"/>
      <c r="P18" s="72"/>
      <c r="Q18" s="72"/>
      <c r="R18" s="73"/>
      <c r="U18" s="479"/>
      <c r="V18" s="69"/>
      <c r="W18" s="72"/>
      <c r="X18" s="72"/>
      <c r="Y18" s="72"/>
      <c r="Z18" s="75"/>
      <c r="AA18" s="72"/>
      <c r="AB18" s="72"/>
      <c r="AC18" s="72"/>
      <c r="AD18" s="72"/>
      <c r="AE18" s="72"/>
      <c r="AG18" s="479"/>
      <c r="AH18" s="69"/>
      <c r="AI18" s="72"/>
      <c r="AJ18" s="72"/>
      <c r="AK18" s="72"/>
      <c r="AL18" s="75"/>
      <c r="AM18" s="72"/>
      <c r="AN18" s="72"/>
      <c r="AO18" s="72"/>
      <c r="AP18" s="72"/>
      <c r="AQ18" s="72"/>
    </row>
    <row r="19" spans="2:43" ht="14.5" thickBot="1">
      <c r="B19" s="483"/>
      <c r="C19" s="80"/>
      <c r="D19" s="81"/>
      <c r="E19" s="81"/>
      <c r="F19" s="81"/>
      <c r="G19" s="82"/>
      <c r="H19" s="483"/>
      <c r="I19" s="81"/>
      <c r="J19" s="81"/>
      <c r="K19" s="81"/>
      <c r="L19" s="81"/>
      <c r="M19" s="81"/>
      <c r="N19" s="82"/>
      <c r="O19" s="82"/>
      <c r="P19" s="81"/>
      <c r="Q19" s="81"/>
      <c r="R19" s="83"/>
      <c r="U19" s="483"/>
      <c r="V19" s="80"/>
      <c r="W19" s="81"/>
      <c r="X19" s="81"/>
      <c r="Y19" s="81"/>
      <c r="Z19" s="82"/>
      <c r="AA19" s="81"/>
      <c r="AB19" s="81"/>
      <c r="AC19" s="81"/>
      <c r="AD19" s="81"/>
      <c r="AE19" s="81"/>
      <c r="AG19" s="483"/>
      <c r="AH19" s="80"/>
      <c r="AI19" s="81"/>
      <c r="AJ19" s="81"/>
      <c r="AK19" s="81"/>
      <c r="AL19" s="82"/>
      <c r="AM19" s="81"/>
      <c r="AN19" s="81"/>
      <c r="AO19" s="81"/>
      <c r="AP19" s="81"/>
      <c r="AQ19" s="81"/>
    </row>
  </sheetData>
  <mergeCells count="9">
    <mergeCell ref="P8:R8"/>
    <mergeCell ref="V8:AE8"/>
    <mergeCell ref="AH8:AQ8"/>
    <mergeCell ref="B3:D3"/>
    <mergeCell ref="F3:M4"/>
    <mergeCell ref="C4:D4"/>
    <mergeCell ref="C5:D5"/>
    <mergeCell ref="C8:G8"/>
    <mergeCell ref="H8:O8"/>
  </mergeCells>
  <phoneticPr fontId="33" type="noConversion"/>
  <hyperlinks>
    <hyperlink ref="B1" location="Contents!A1" display="Back to Contents" xr:uid="{00000000-0004-0000-22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d31dcdc419e54ba5a66b0d6dabf70d98 xmlns="c14de8ec-1bbe-45d0-9da6-488d8f109529">
      <Terms xmlns="http://schemas.microsoft.com/office/infopath/2007/PartnerControls">
        <TermInfo xmlns="http://schemas.microsoft.com/office/infopath/2007/PartnerControls">
          <TermName xmlns="http://schemas.microsoft.com/office/infopath/2007/PartnerControls">Tyres</TermName>
          <TermId xmlns="http://schemas.microsoft.com/office/infopath/2007/PartnerControls">019bacad-e58e-4f45-931f-38b747200c2a</TermId>
        </TermInfo>
      </Terms>
    </d31dcdc419e54ba5a66b0d6dabf70d98>
    <CaseNumber xmlns="c14de8ec-1bbe-45d0-9da6-488d8f109529">TS0036</CaseNumber>
    <CaseStage xmlns="c14de8ec-1bbe-45d0-9da6-488d8f109529" xsi:nil="true"/>
    <CaseStatus xmlns="c14de8ec-1bbe-45d0-9da6-488d8f109529">Active</CaseStatus>
    <HeadOfInvestigation xmlns="c14de8ec-1bbe-45d0-9da6-488d8f109529">
      <UserInfo>
        <DisplayName>Harriet Smith</DisplayName>
        <AccountId>26</AccountId>
        <AccountType/>
      </UserInfo>
    </HeadOfInvestigation>
    <Reconsideration xmlns="a933a4ec-650a-4d5f-a231-7b141c4967d1">false</Reconsideration>
    <PartyName xmlns="c14de8ec-1bbe-45d0-9da6-488d8f109529"/>
    <Classification xmlns="c14de8ec-1bbe-45d0-9da6-488d8f109529" xsi:nil="true"/>
    <TaxCatchAllLabel xmlns="c14de8ec-1bbe-45d0-9da6-488d8f109529" xsi:nil="true"/>
    <PartyClass xmlns="c14de8ec-1bbe-45d0-9da6-488d8f109529" xsi:nil="true"/>
    <g0a6705e80434bac9c876cabd8ff0f68 xmlns="a933a4ec-650a-4d5f-a231-7b141c4967d1">
      <Terms xmlns="http://schemas.microsoft.com/office/infopath/2007/PartnerControls"/>
    </g0a6705e80434bac9c876cabd8ff0f68>
    <Head_x0020_of_x0020_Reconsideration xmlns="ca3a8e5f-87ae-44bc-a796-b11748aeb6fc">
      <UserInfo>
        <DisplayName/>
        <AccountId xsi:nil="true"/>
        <AccountType/>
      </UserInfo>
    </Head_x0020_of_x0020_Reconsideration>
    <Archived xmlns="a933a4ec-650a-4d5f-a231-7b141c4967d1">false</Archived>
    <CaseManager xmlns="c14de8ec-1bbe-45d0-9da6-488d8f109529">
      <UserInfo>
        <DisplayName>James Reith</DisplayName>
        <AccountId>215</AccountId>
        <AccountType/>
      </UserInfo>
    </CaseManager>
    <eacc88ef07bd44da8e59c04bdce4297f xmlns="ca3a8e5f-87ae-44bc-a796-b11748aeb6fc">
      <Terms xmlns="http://schemas.microsoft.com/office/infopath/2007/PartnerControls"/>
    </eacc88ef07bd44da8e59c04bdce4297f>
    <ec7cf6cc20664fb6b5a505b0c64f4cec xmlns="c14de8ec-1bbe-45d0-9da6-488d8f109529">
      <Terms xmlns="http://schemas.microsoft.com/office/infopath/2007/PartnerControls">
        <TermInfo xmlns="http://schemas.microsoft.com/office/infopath/2007/PartnerControls">
          <TermName xmlns="http://schemas.microsoft.com/office/infopath/2007/PartnerControls">Transition Countervailing Review</TermName>
          <TermId xmlns="http://schemas.microsoft.com/office/infopath/2007/PartnerControls">2fe39b6d-2b65-4d5c-a526-3c7bd73b88ec</TermId>
        </TermInfo>
      </Terms>
    </ec7cf6cc20664fb6b5a505b0c64f4cec>
    <TradeRemediesServicePublished xmlns="c14de8ec-1bbe-45d0-9da6-488d8f109529">No</TradeRemediesServicePublished>
    <g69ac3da6be14936a6d4efc253c7d4fb xmlns="c14de8ec-1bbe-45d0-9da6-488d8f109529">
      <Terms xmlns="http://schemas.microsoft.com/office/infopath/2007/PartnerControls"/>
    </g69ac3da6be14936a6d4efc253c7d4fb>
    <CaseDocuments xmlns="c14de8ec-1bbe-45d0-9da6-488d8f109529">
      <Url xsi:nil="true"/>
      <Description xsi:nil="true"/>
    </CaseDocuments>
    <DigitalPlatformLink xmlns="c14de8ec-1bbe-45d0-9da6-488d8f109529">
      <Url xsi:nil="true"/>
      <Description xsi:nil="true"/>
    </DigitalPlatformLink>
    <TaxCatchAll xmlns="c14de8ec-1bbe-45d0-9da6-488d8f109529">
      <Value>1</Value>
    </TaxCatchAll>
    <iec7f23346fc44eb94e2c6239fd5bc64 xmlns="c14de8ec-1bbe-45d0-9da6-488d8f109529">
      <Terms xmlns="http://schemas.microsoft.com/office/infopath/2007/PartnerControls">
        <TermInfo xmlns="http://schemas.microsoft.com/office/infopath/2007/PartnerControls">
          <TermName xmlns="http://schemas.microsoft.com/office/infopath/2007/PartnerControls">China</TermName>
          <TermId xmlns="http://schemas.microsoft.com/office/infopath/2007/PartnerControls">450f57c4-d239-451b-a905-81825d5a728d</TermId>
        </TermInfo>
      </Terms>
    </iec7f23346fc44eb94e2c6239fd5bc64>
    <Confidential1 xmlns="c14de8ec-1bbe-45d0-9da6-488d8f109529">true</Confidential1>
    <d9f98ff6b65a4d219317601d589de7b4 xmlns="c14de8ec-1bbe-45d0-9da6-488d8f109529">
      <Terms xmlns="http://schemas.microsoft.com/office/infopath/2007/PartnerControls">
        <TermInfo xmlns="http://schemas.microsoft.com/office/infopath/2007/PartnerControls">
          <TermName xmlns="http://schemas.microsoft.com/office/infopath/2007/PartnerControls">Egypt</TermName>
          <TermId xmlns="http://schemas.microsoft.com/office/infopath/2007/PartnerControls">7bebcf6a-9b35-49fe-bd92-1db41e721742</TermId>
        </TermInfo>
      </Terms>
    </d9f98ff6b65a4d219317601d589de7b4>
  </documentManagement>
</p:properties>
</file>

<file path=customXml/item2.xml><?xml version="1.0" encoding="utf-8"?>
<ct:contentTypeSchema xmlns:ct="http://schemas.microsoft.com/office/2006/metadata/contentType" xmlns:ma="http://schemas.microsoft.com/office/2006/metadata/properties/metaAttributes" ct:_="" ma:_="" ma:contentTypeName="Case Management Word Document" ma:contentTypeID="0x010100BD08157E53159745B5B23790F58509580C00973D859266AA544FA58681EDCF012872" ma:contentTypeVersion="40" ma:contentTypeDescription="" ma:contentTypeScope="" ma:versionID="01d72a89d90198ac8a0336365cd2aadb">
  <xsd:schema xmlns:xsd="http://www.w3.org/2001/XMLSchema" xmlns:xs="http://www.w3.org/2001/XMLSchema" xmlns:p="http://schemas.microsoft.com/office/2006/metadata/properties" xmlns:ns2="c14de8ec-1bbe-45d0-9da6-488d8f109529" xmlns:ns3="a933a4ec-650a-4d5f-a231-7b141c4967d1" xmlns:ns4="ca3a8e5f-87ae-44bc-a796-b11748aeb6fc" targetNamespace="http://schemas.microsoft.com/office/2006/metadata/properties" ma:root="true" ma:fieldsID="48e539a66e2f26341e1783fb15ead85c" ns2:_="" ns3:_="" ns4:_="">
    <xsd:import namespace="c14de8ec-1bbe-45d0-9da6-488d8f109529"/>
    <xsd:import namespace="a933a4ec-650a-4d5f-a231-7b141c4967d1"/>
    <xsd:import namespace="ca3a8e5f-87ae-44bc-a796-b11748aeb6fc"/>
    <xsd:element name="properties">
      <xsd:complexType>
        <xsd:sequence>
          <xsd:element name="documentManagement">
            <xsd:complexType>
              <xsd:all>
                <xsd:element ref="ns2:PartyClass" minOccurs="0"/>
                <xsd:element ref="ns2:PartyName"/>
                <xsd:element ref="ns2:Confidential1" minOccurs="0"/>
                <xsd:element ref="ns2:Classification" minOccurs="0"/>
                <xsd:element ref="ns2:CaseNumber" minOccurs="0"/>
                <xsd:element ref="ns2:TradeRemediesServicePublished" minOccurs="0"/>
                <xsd:element ref="ns2:CaseStage" minOccurs="0"/>
                <xsd:element ref="ns2:HeadOfInvestigation" minOccurs="0"/>
                <xsd:element ref="ns2:CaseDocuments" minOccurs="0"/>
                <xsd:element ref="ns2:CaseManager" minOccurs="0"/>
                <xsd:element ref="ns2:DigitalPlatformLink" minOccurs="0"/>
                <xsd:element ref="ns2:CaseStatus" minOccurs="0"/>
                <xsd:element ref="ns3:Reconsideration" minOccurs="0"/>
                <xsd:element ref="ns4:Head_x0020_of_x0020_Reconsideration" minOccurs="0"/>
                <xsd:element ref="ns3:Archived" minOccurs="0"/>
                <xsd:element ref="ns2:g69ac3da6be14936a6d4efc253c7d4fb" minOccurs="0"/>
                <xsd:element ref="ns2:d31dcdc419e54ba5a66b0d6dabf70d98" minOccurs="0"/>
                <xsd:element ref="ns2:TaxCatchAll" minOccurs="0"/>
                <xsd:element ref="ns2:iec7f23346fc44eb94e2c6239fd5bc64" minOccurs="0"/>
                <xsd:element ref="ns4:eacc88ef07bd44da8e59c04bdce4297f" minOccurs="0"/>
                <xsd:element ref="ns2:ec7cf6cc20664fb6b5a505b0c64f4cec" minOccurs="0"/>
                <xsd:element ref="ns2:TaxCatchAllLabel" minOccurs="0"/>
                <xsd:element ref="ns2:d9f98ff6b65a4d219317601d589de7b4" minOccurs="0"/>
                <xsd:element ref="ns3:g0a6705e80434bac9c876cabd8ff0f68"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4de8ec-1bbe-45d0-9da6-488d8f109529" elementFormDefault="qualified">
    <xsd:import namespace="http://schemas.microsoft.com/office/2006/documentManagement/types"/>
    <xsd:import namespace="http://schemas.microsoft.com/office/infopath/2007/PartnerControls"/>
    <xsd:element name="PartyClass" ma:index="2" nillable="true" ma:displayName="Party Class" ma:format="Dropdown" ma:indexed="true" ma:internalName="PartyClass" ma:readOnly="false">
      <xsd:simpleType>
        <xsd:restriction base="dms:Choice">
          <xsd:enumeration value="Exporter"/>
          <xsd:enumeration value="Overseas Producer"/>
          <xsd:enumeration value="Importer"/>
          <xsd:enumeration value="Domestic Producer"/>
          <xsd:enumeration value="Foreign Government"/>
          <xsd:enumeration value="UK Government"/>
          <xsd:enumeration value="Trade Association"/>
          <xsd:enumeration value="Consumer Association"/>
          <xsd:enumeration value="Consultant"/>
          <xsd:enumeration value="Interested Party"/>
          <xsd:enumeration value="Contributor"/>
          <xsd:enumeration value="TRA"/>
        </xsd:restriction>
      </xsd:simpleType>
    </xsd:element>
    <xsd:element name="PartyName" ma:index="3" ma:displayName="Party Name" ma:format="Dropdown" ma:internalName="PartyName" ma:readOnly="false">
      <xsd:simpleType>
        <xsd:restriction base="dms:Text">
          <xsd:maxLength value="255"/>
        </xsd:restriction>
      </xsd:simpleType>
    </xsd:element>
    <xsd:element name="Confidential1" ma:index="5" nillable="true" ma:displayName="Confidential" ma:default="1" ma:indexed="true" ma:internalName="Confidential1" ma:readOnly="false">
      <xsd:simpleType>
        <xsd:restriction base="dms:Boolean"/>
      </xsd:simpleType>
    </xsd:element>
    <xsd:element name="Classification" ma:index="6" nillable="true" ma:displayName="Classification" ma:format="Dropdown" ma:internalName="Classification" ma:readOnly="false">
      <xsd:simpleType>
        <xsd:restriction base="dms:Choice">
          <xsd:enumeration value="Official"/>
          <xsd:enumeration value="Official-Sensitive [Commercial]"/>
          <xsd:enumeration value="Official-Sensitive [Locsen]"/>
          <xsd:enumeration value="Official-Sensitive [Personal]"/>
        </xsd:restriction>
      </xsd:simpleType>
    </xsd:element>
    <xsd:element name="CaseNumber" ma:index="8" nillable="true" ma:displayName="Case Number" ma:default="TS0036" ma:format="Dropdown" ma:internalName="CaseNumber" ma:readOnly="false">
      <xsd:simpleType>
        <xsd:restriction base="dms:Text">
          <xsd:maxLength value="255"/>
        </xsd:restriction>
      </xsd:simpleType>
    </xsd:element>
    <xsd:element name="TradeRemediesServicePublished" ma:index="10" nillable="true" ma:displayName="Trade Remedies Service Published" ma:default="No" ma:format="Dropdown" ma:internalName="TradeRemediesServicePublished" ma:readOnly="false">
      <xsd:simpleType>
        <xsd:restriction base="dms:Choice">
          <xsd:enumeration value="No"/>
          <xsd:enumeration value="Confidential"/>
          <xsd:enumeration value="Non-Confidential"/>
        </xsd:restriction>
      </xsd:simpleType>
    </xsd:element>
    <xsd:element name="CaseStage" ma:index="12" nillable="true" ma:displayName="Case Stage" ma:format="Dropdown" ma:internalName="CaseStage" ma:readOnly="false">
      <xsd:simpleType>
        <xsd:restriction base="dms:Choice">
          <xsd:enumeration value="Stage 0 - Pre-Initiation"/>
          <xsd:enumeration value="Stage 1 - Registration Period"/>
          <xsd:enumeration value="Stage 2 - Registered Parties Analysis"/>
          <xsd:enumeration value="Stage 3 - Questionnaire"/>
          <xsd:enumeration value="Stage 4 - Verification"/>
          <xsd:enumeration value="Stage 5 - Prov. Published &amp; Returns"/>
          <xsd:enumeration value="Stage 6 - SEF Published &amp; Returns"/>
          <xsd:enumeration value="Stage 7 - Def. Published &amp; Returns"/>
          <xsd:enumeration value="Stage 8 - Other"/>
          <xsd:enumeration value="All"/>
        </xsd:restriction>
      </xsd:simpleType>
    </xsd:element>
    <xsd:element name="HeadOfInvestigation" ma:index="14" nillable="true" ma:displayName="Head of Investigation" ma:list="UserInfo" ma:SharePointGroup="0" ma:internalName="HeadOfInvestigatio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Documents" ma:index="15" nillable="true" ma:displayName="Case Documents" ma:format="Hyperlink" ma:internalName="CaseDocuments"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aseManager" ma:index="16" nillable="true" ma:displayName="Case Manager" ma:list="UserInfo" ma:SharePointGroup="0" ma:internalName="Case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igitalPlatformLink" ma:index="17" nillable="true" ma:displayName="Digital Platform Link" ma:format="Hyperlink" ma:internalName="DigitalPlatform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aseStatus" ma:index="19" nillable="true" ma:displayName="Case Status" ma:default="Active" ma:format="Dropdown" ma:internalName="CaseStatus" ma:readOnly="false">
      <xsd:simpleType>
        <xsd:restriction base="dms:Choice">
          <xsd:enumeration value="Active"/>
          <xsd:enumeration value="Measure in Force"/>
          <xsd:enumeration value="Review"/>
          <xsd:enumeration value="Challenge Ongoing"/>
          <xsd:enumeration value="Measure Ended"/>
        </xsd:restriction>
      </xsd:simpleType>
    </xsd:element>
    <xsd:element name="g69ac3da6be14936a6d4efc253c7d4fb" ma:index="25" ma:taxonomy="true" ma:internalName="g69ac3da6be14936a6d4efc253c7d4fb" ma:taxonomyFieldName="DocumentType" ma:displayName="Document Type" ma:indexed="true" ma:readOnly="false" ma:default="" ma:fieldId="{069ac3da-6be1-4936-a6d4-efc253c7d4fb}" ma:sspId="6e40df2b-c156-4e70-b773-96d34ab3705a" ma:termSetId="e97ab188-662b-45da-b4ba-f12a41afe86e" ma:anchorId="00000000-0000-0000-0000-000000000000" ma:open="false" ma:isKeyword="false">
      <xsd:complexType>
        <xsd:sequence>
          <xsd:element ref="pc:Terms" minOccurs="0" maxOccurs="1"/>
        </xsd:sequence>
      </xsd:complexType>
    </xsd:element>
    <xsd:element name="d31dcdc419e54ba5a66b0d6dabf70d98" ma:index="26" nillable="true" ma:taxonomy="true" ma:internalName="d31dcdc419e54ba5a66b0d6dabf70d98" ma:taxonomyFieldName="CaseProduct" ma:displayName="Goods Concerned" ma:readOnly="false" ma:default="1;#Tyres|019bacad-e58e-4f45-931f-38b747200c2a" ma:fieldId="{d31dcdc4-19e5-4ba5-a66b-0d6dabf70d98}" ma:sspId="6e40df2b-c156-4e70-b773-96d34ab3705a" ma:termSetId="b1f377ec-164a-4413-9759-bfa02da3d6d0" ma:anchorId="00000000-0000-0000-0000-000000000000" ma:open="false" ma:isKeyword="false">
      <xsd:complexType>
        <xsd:sequence>
          <xsd:element ref="pc:Terms" minOccurs="0" maxOccurs="1"/>
        </xsd:sequence>
      </xsd:complexType>
    </xsd:element>
    <xsd:element name="TaxCatchAll" ma:index="27" nillable="true" ma:displayName="Taxonomy Catch All Column" ma:hidden="true" ma:list="{1053c092-ccf0-4e43-9655-5ef4d7c575bb}" ma:internalName="TaxCatchAll" ma:readOnly="false" ma:showField="CatchAllData"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iec7f23346fc44eb94e2c6239fd5bc64" ma:index="28" nillable="true" ma:taxonomy="true" ma:internalName="iec7f23346fc44eb94e2c6239fd5bc64" ma:taxonomyFieldName="CaseCountry" ma:displayName="Case Country" ma:readOnly="false" ma:default="1;#China|450f57c4-d239-451b-a905-81825d5a728d" ma:fieldId="{2ec7f233-46fc-44eb-94e2-c6239fd5bc6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ec7cf6cc20664fb6b5a505b0c64f4cec" ma:index="32" nillable="true" ma:taxonomy="true" ma:internalName="ec7cf6cc20664fb6b5a505b0c64f4cec" ma:taxonomyFieldName="CaseType" ma:displayName="Case Type" ma:readOnly="false" ma:default="1;#Transition Countervailing Review|2fe39b6d-2b65-4d5c-a526-3c7bd73b88ec" ma:fieldId="{ec7cf6cc-2066-4fb6-b5a5-05b0c64f4cec}" ma:sspId="6e40df2b-c156-4e70-b773-96d34ab3705a" ma:termSetId="57ef6e5a-0e6b-443e-9e59-3505dd6b4f43" ma:anchorId="00000000-0000-0000-0000-000000000000" ma:open="false" ma:isKeyword="false">
      <xsd:complexType>
        <xsd:sequence>
          <xsd:element ref="pc:Terms" minOccurs="0" maxOccurs="1"/>
        </xsd:sequence>
      </xsd:complexType>
    </xsd:element>
    <xsd:element name="TaxCatchAllLabel" ma:index="33" nillable="true" ma:displayName="Taxonomy Catch All Column1" ma:hidden="true" ma:list="{1053c092-ccf0-4e43-9655-5ef4d7c575bb}" ma:internalName="TaxCatchAllLabel" ma:readOnly="false" ma:showField="CatchAllDataLabel"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d9f98ff6b65a4d219317601d589de7b4" ma:index="35" nillable="true" ma:taxonomy="true" ma:internalName="d9f98ff6b65a4d219317601d589de7b4" ma:taxonomyFieldName="RelatedCountry" ma:displayName="Related Country" ma:readOnly="false" ma:default="1;#Egypt|7bebcf6a-9b35-49fe-bd92-1db41e721742" ma:fieldId="{d9f98ff6-b65a-4d21-9317-601d589de7b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33a4ec-650a-4d5f-a231-7b141c4967d1" elementFormDefault="qualified">
    <xsd:import namespace="http://schemas.microsoft.com/office/2006/documentManagement/types"/>
    <xsd:import namespace="http://schemas.microsoft.com/office/infopath/2007/PartnerControls"/>
    <xsd:element name="Reconsideration" ma:index="20" nillable="true" ma:displayName="Reconsideration" ma:default="0" ma:format="Dropdown" ma:indexed="true" ma:internalName="Reconsideration" ma:readOnly="false">
      <xsd:simpleType>
        <xsd:restriction base="dms:Boolean"/>
      </xsd:simpleType>
    </xsd:element>
    <xsd:element name="Archived" ma:index="23" nillable="true" ma:displayName="Archived" ma:default="0" ma:format="Dropdown" ma:internalName="Archived" ma:readOnly="false">
      <xsd:simpleType>
        <xsd:restriction base="dms:Boolean"/>
      </xsd:simpleType>
    </xsd:element>
    <xsd:element name="g0a6705e80434bac9c876cabd8ff0f68" ma:index="37" nillable="true" ma:taxonomy="true" ma:internalName="g0a6705e80434bac9c876cabd8ff0f68" ma:taxonomyFieldName="Reconsideration_x0020_Phase" ma:displayName="Reconsideration Phase" ma:readOnly="false" ma:default="" ma:fieldId="{00a6705e-8043-4bac-9c87-6cabd8ff0f68}" ma:sspId="6e40df2b-c156-4e70-b773-96d34ab3705a" ma:termSetId="5a6bcc14-21c3-4d44-b7fb-f68fd32d1d66" ma:anchorId="00000000-0000-0000-0000-000000000000" ma:open="false" ma:isKeyword="false">
      <xsd:complexType>
        <xsd:sequence>
          <xsd:element ref="pc:Terms" minOccurs="0" maxOccurs="1"/>
        </xsd:sequence>
      </xsd:complexType>
    </xsd:element>
    <xsd:element name="MediaServiceObjectDetectorVersions" ma:index="39"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3a8e5f-87ae-44bc-a796-b11748aeb6fc" elementFormDefault="qualified">
    <xsd:import namespace="http://schemas.microsoft.com/office/2006/documentManagement/types"/>
    <xsd:import namespace="http://schemas.microsoft.com/office/infopath/2007/PartnerControls"/>
    <xsd:element name="Head_x0020_of_x0020_Reconsideration" ma:index="21" nillable="true" ma:displayName="Head of Reconsideration" ma:list="UserInfo" ma:SharePointGroup="0" ma:internalName="Head_x0020_of_x0020_Reconsideratio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acc88ef07bd44da8e59c04bdce4297f" ma:index="31" nillable="true" ma:taxonomy="true" ma:internalName="eacc88ef07bd44da8e59c04bdce4297f" ma:taxonomyFieldName="QC_x0020_Gate" ma:displayName="QC Gate" ma:indexed="true" ma:readOnly="false" ma:default="" ma:fieldId="{eacc88ef-07bd-44da-8e59-c04bdce4297f}" ma:sspId="6e40df2b-c156-4e70-b773-96d34ab3705a" ma:termSetId="eff4e44a-4e7b-4b12-a9da-74cfc39cc001"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6e40df2b-c156-4e70-b773-96d34ab3705a" ContentTypeId="0x010100BD08157E53159745B5B23790F58509580C" PreviousValue="false"/>
</file>

<file path=customXml/itemProps1.xml><?xml version="1.0" encoding="utf-8"?>
<ds:datastoreItem xmlns:ds="http://schemas.openxmlformats.org/officeDocument/2006/customXml" ds:itemID="{D947A053-304A-42EB-BD57-D3BF6D93C0A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F6755ABE-FA60-4F0E-8F37-25F7585734D5}"/>
</file>

<file path=customXml/itemProps3.xml><?xml version="1.0" encoding="utf-8"?>
<ds:datastoreItem xmlns:ds="http://schemas.openxmlformats.org/officeDocument/2006/customXml" ds:itemID="{E8538F19-AFE0-4239-B354-5128E3B5263F}">
  <ds:schemaRefs>
    <ds:schemaRef ds:uri="http://schemas.microsoft.com/sharepoint/v3/contenttype/forms"/>
  </ds:schemaRefs>
</ds:datastoreItem>
</file>

<file path=customXml/itemProps4.xml><?xml version="1.0" encoding="utf-8"?>
<ds:datastoreItem xmlns:ds="http://schemas.openxmlformats.org/officeDocument/2006/customXml" ds:itemID="{03252B06-DF6D-447B-863B-17D83C6082F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35</vt:i4>
      </vt:variant>
    </vt:vector>
  </HeadingPairs>
  <TitlesOfParts>
    <vt:vector size="35" baseType="lpstr">
      <vt:lpstr>Guidance</vt:lpstr>
      <vt:lpstr>Contents</vt:lpstr>
      <vt:lpstr>A3_-_Organisational_structure</vt:lpstr>
      <vt:lpstr>A4_-_Owners_&amp;_shareholders</vt:lpstr>
      <vt:lpstr>A7_1_-_Your_company's_product</vt:lpstr>
      <vt:lpstr>A7_2_-_Other_goods</vt:lpstr>
      <vt:lpstr>B1_1_-_Total_Sales</vt:lpstr>
      <vt:lpstr>B1_1_-_Total_Sales_(Con)</vt:lpstr>
      <vt:lpstr>B1_2_-_Upward_sales</vt:lpstr>
      <vt:lpstr>B2_-_Sales_to_the_UK</vt:lpstr>
      <vt:lpstr>C1_-_Income_statement</vt:lpstr>
      <vt:lpstr>C3_-_Upwards_cost</vt:lpstr>
      <vt:lpstr>C3_-_Capacity</vt:lpstr>
      <vt:lpstr>C6_-_Stocks</vt:lpstr>
      <vt:lpstr>C8_-_Employment</vt:lpstr>
      <vt:lpstr>C9_-_Investments</vt:lpstr>
      <vt:lpstr>C4_-_Purchases</vt:lpstr>
      <vt:lpstr>C12_1_-_CTM_in_&lt;COUNTRY&gt;</vt:lpstr>
      <vt:lpstr>C12_2_-_CTM_in_UK</vt:lpstr>
      <vt:lpstr>C13_1_-_AS&amp;G_domestic_market</vt:lpstr>
      <vt:lpstr>C13_2_-_AS&amp;G_third_countries</vt:lpstr>
      <vt:lpstr>C13_3_-_AS&amp;G_UK</vt:lpstr>
      <vt:lpstr>C5_-_RM_and_input_purchases</vt:lpstr>
      <vt:lpstr>D2_-_Grants</vt:lpstr>
      <vt:lpstr>D3_-_Loans</vt:lpstr>
      <vt:lpstr>D4_-_Loan_guarantee_programmes</vt:lpstr>
      <vt:lpstr>D5_-_Debt-for-equity_swaps_</vt:lpstr>
      <vt:lpstr>D6_-_Land_use_rights</vt:lpstr>
      <vt:lpstr>D7_-_Export_credits_and_financi</vt:lpstr>
      <vt:lpstr>D8_-_Equity_infusions</vt:lpstr>
      <vt:lpstr>D9_-_Provision_of_goods_and_ser</vt:lpstr>
      <vt:lpstr>D10_-_Purchase_of_goods</vt:lpstr>
      <vt:lpstr>D11_-Preferential_tax_programme</vt:lpstr>
      <vt:lpstr>D12_-_Tariff_and_VAT_Exemption</vt:lpstr>
      <vt:lpstr>D13_-_Unpaid_dividends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2023-07-11T12:49:07Z</dcterms:created>
  <dcterms:modified xsi:type="dcterms:W3CDTF">2023-11-20T11:29:38Z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0x010100BD08157E53159745B5B23790F58509580C00973D859266AA544FA58681EDCF012872</vt:lpwstr>
  </property>
  <property fmtid="{D5CDD505-2E9C-101B-9397-08002B2CF9AE}" pid="3" name="MediaServiceImageTags">
    <vt:lpwstr/>
  </property>
  <property fmtid="{D5CDD505-2E9C-101B-9397-08002B2CF9AE}" pid="4" name="CaseCountry">
    <vt:lpwstr>31;#China|450f57c4-d239-451b-a905-81825d5a728d</vt:lpwstr>
  </property>
  <property fmtid="{D5CDD505-2E9C-101B-9397-08002B2CF9AE}" pid="5" name="CaseType">
    <vt:lpwstr>63</vt:lpwstr>
  </property>
  <property fmtid="{D5CDD505-2E9C-101B-9397-08002B2CF9AE}" pid="6" name="RelatedCountry">
    <vt:lpwstr>1;#Egypt|7bebcf6a-9b35-49fe-bd92-1db41e721742</vt:lpwstr>
  </property>
  <property fmtid="{D5CDD505-2E9C-101B-9397-08002B2CF9AE}" pid="7" name="CaseProduct">
    <vt:lpwstr>220</vt:lpwstr>
  </property>
</Properties>
</file>